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A3A" revisionsPassword="CA64" lockStructure="1" lockRevision="1"/>
  <bookViews>
    <workbookView xWindow="360" yWindow="600" windowWidth="10515" windowHeight="4200" tabRatio="876" firstSheet="1" activeTab="4"/>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'Sch-1'!$A$16:$AT$27</definedName>
    <definedName name="_xlnm._FilterDatabase" localSheetId="6" hidden="1">'Sch-3'!$A$15:$AL$22</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'Sch-1'!$A$1:$N$35</definedName>
    <definedName name="_xlnm.Print_Area" localSheetId="5">'Sch-2'!$A$1:$J$31</definedName>
    <definedName name="_xlnm.Print_Area" localSheetId="6">'Sch-3'!$A$1:$P$26</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'Sch-1'!$O:$R,'Sch-1'!$T:$X</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'Sch-1'!$M$1:$M$65</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'Sch-1'!$A$1:$N$35</definedName>
    <definedName name="Z_22CC5C8B_E1A0_44D5_9004_AA64A7EE9D42_.wvu.PrintArea" localSheetId="5" hidden="1">'Sch-2'!$A$1:$J$31</definedName>
    <definedName name="Z_22CC5C8B_E1A0_44D5_9004_AA64A7EE9D42_.wvu.PrintArea" localSheetId="6" hidden="1">'Sch-3'!$A$1:$P$26</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Instructions!$15:$17,Instructions!$42:$42</definedName>
    <definedName name="Z_22CC5C8B_E1A0_44D5_9004_AA64A7EE9D42_.wvu.Rows" localSheetId="3" hidden="1">'Names of Bidder'!$19:$22</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'Sch-1'!$A$1:$N$35</definedName>
    <definedName name="Z_83920EE0_E8FD_48B1_9AB8_BA60512AB904_.wvu.PrintArea" localSheetId="5" hidden="1">'Sch-2'!$A$1:$J$31</definedName>
    <definedName name="Z_83920EE0_E8FD_48B1_9AB8_BA60512AB904_.wvu.PrintArea" localSheetId="6" hidden="1">'Sch-3'!$A$1:$P$26</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'Sch-1'!$A$1:$N$35</definedName>
    <definedName name="Z_BF4E98EC_B3A8_42CF_8525_78BE0EF2C154_.wvu.PrintArea" localSheetId="5" hidden="1">'Sch-2'!$A$1:$J$31</definedName>
    <definedName name="Z_BF4E98EC_B3A8_42CF_8525_78BE0EF2C154_.wvu.PrintArea" localSheetId="6" hidden="1">'Sch-3'!$A$1:$P$26</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 name="Z_F6B46BB5_6129_417F_AAA2_2F132322448E_.wvu.Cols" localSheetId="0" hidden="1">Basic!$I:$I</definedName>
    <definedName name="Z_F6B46BB5_6129_417F_AAA2_2F132322448E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F6B46BB5_6129_417F_AAA2_2F132322448E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F6B46BB5_6129_417F_AAA2_2F132322448E_.wvu.Cols" localSheetId="3" hidden="1">'Names of Bidder'!$H:$K,'Names of Bidder'!$AA:$AB</definedName>
    <definedName name="Z_F6B46BB5_6129_417F_AAA2_2F132322448E_.wvu.Cols" localSheetId="4" hidden="1">'Sch-1'!$O:$R,'Sch-1'!$T:$X</definedName>
    <definedName name="Z_F6B46BB5_6129_417F_AAA2_2F132322448E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F6B46BB5_6129_417F_AAA2_2F132322448E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F6B46BB5_6129_417F_AAA2_2F132322448E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F6B46BB5_6129_417F_AAA2_2F132322448E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F6B46BB5_6129_417F_AAA2_2F132322448E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F6B46BB5_6129_417F_AAA2_2F132322448E_.wvu.FilterData" localSheetId="4" hidden="1">'Sch-1'!$A$16:$AT$27</definedName>
    <definedName name="Z_F6B46BB5_6129_417F_AAA2_2F132322448E_.wvu.FilterData" localSheetId="6" hidden="1">'Sch-3'!$A$15:$AL$22</definedName>
    <definedName name="Z_F6B46BB5_6129_417F_AAA2_2F132322448E_.wvu.PrintArea" localSheetId="17" hidden="1">'Bid Form 2nd Envelope'!$A$1:$F$56</definedName>
    <definedName name="Z_F6B46BB5_6129_417F_AAA2_2F132322448E_.wvu.PrintArea" localSheetId="1" hidden="1">Cover!$A$1:$F$15</definedName>
    <definedName name="Z_F6B46BB5_6129_417F_AAA2_2F132322448E_.wvu.PrintArea" localSheetId="13" hidden="1">Discount!$A$2:$G$41</definedName>
    <definedName name="Z_F6B46BB5_6129_417F_AAA2_2F132322448E_.wvu.PrintArea" localSheetId="15" hidden="1">'Entry Tax'!$A$1:$E$16</definedName>
    <definedName name="Z_F6B46BB5_6129_417F_AAA2_2F132322448E_.wvu.PrintArea" localSheetId="2" hidden="1">Instructions!$A$1:$C$52</definedName>
    <definedName name="Z_F6B46BB5_6129_417F_AAA2_2F132322448E_.wvu.PrintArea" localSheetId="3" hidden="1">'Names of Bidder'!$B$1:$G$28</definedName>
    <definedName name="Z_F6B46BB5_6129_417F_AAA2_2F132322448E_.wvu.PrintArea" localSheetId="14" hidden="1">Octroi!$A$1:$E$16</definedName>
    <definedName name="Z_F6B46BB5_6129_417F_AAA2_2F132322448E_.wvu.PrintArea" localSheetId="16" hidden="1">'Other Taxes &amp; Duties'!$A$1:$F$16</definedName>
    <definedName name="Z_F6B46BB5_6129_417F_AAA2_2F132322448E_.wvu.PrintArea" localSheetId="4" hidden="1">'Sch-1'!$A$1:$N$35</definedName>
    <definedName name="Z_F6B46BB5_6129_417F_AAA2_2F132322448E_.wvu.PrintArea" localSheetId="5" hidden="1">'Sch-2'!$A$1:$J$31</definedName>
    <definedName name="Z_F6B46BB5_6129_417F_AAA2_2F132322448E_.wvu.PrintArea" localSheetId="6" hidden="1">'Sch-3'!$A$1:$P$26</definedName>
    <definedName name="Z_F6B46BB5_6129_417F_AAA2_2F132322448E_.wvu.PrintArea" localSheetId="7" hidden="1">'Sch-4'!$A$1:$N$29</definedName>
    <definedName name="Z_F6B46BB5_6129_417F_AAA2_2F132322448E_.wvu.PrintArea" localSheetId="8" hidden="1">'Sch-5'!$A$1:$E$23</definedName>
    <definedName name="Z_F6B46BB5_6129_417F_AAA2_2F132322448E_.wvu.PrintArea" localSheetId="9" hidden="1">'Sch-5 after discount'!$A$1:$E$23</definedName>
    <definedName name="Z_F6B46BB5_6129_417F_AAA2_2F132322448E_.wvu.PrintArea" localSheetId="10" hidden="1">'Sch-6'!$A$1:$D$30</definedName>
    <definedName name="Z_F6B46BB5_6129_417F_AAA2_2F132322448E_.wvu.PrintArea" localSheetId="11" hidden="1">'Sch-6 After Discount'!$A$1:$D$30</definedName>
    <definedName name="Z_F6B46BB5_6129_417F_AAA2_2F132322448E_.wvu.PrintArea" localSheetId="12" hidden="1">'Sch-7'!$A$1:$N$31</definedName>
    <definedName name="Z_F6B46BB5_6129_417F_AAA2_2F132322448E_.wvu.PrintTitles" localSheetId="4" hidden="1">'Sch-1'!$15:$16</definedName>
    <definedName name="Z_F6B46BB5_6129_417F_AAA2_2F132322448E_.wvu.PrintTitles" localSheetId="5" hidden="1">'Sch-2'!$15:$16</definedName>
    <definedName name="Z_F6B46BB5_6129_417F_AAA2_2F132322448E_.wvu.PrintTitles" localSheetId="6" hidden="1">'Sch-3'!$14:$15</definedName>
    <definedName name="Z_F6B46BB5_6129_417F_AAA2_2F132322448E_.wvu.PrintTitles" localSheetId="8" hidden="1">'Sch-5'!$3:$13</definedName>
    <definedName name="Z_F6B46BB5_6129_417F_AAA2_2F132322448E_.wvu.PrintTitles" localSheetId="9" hidden="1">'Sch-5 after discount'!$3:$13</definedName>
    <definedName name="Z_F6B46BB5_6129_417F_AAA2_2F132322448E_.wvu.PrintTitles" localSheetId="10" hidden="1">'Sch-6'!$3:$13</definedName>
    <definedName name="Z_F6B46BB5_6129_417F_AAA2_2F132322448E_.wvu.PrintTitles" localSheetId="11" hidden="1">'Sch-6 After Discount'!$3:$13</definedName>
    <definedName name="Z_F6B46BB5_6129_417F_AAA2_2F132322448E_.wvu.Rows" localSheetId="1" hidden="1">Cover!$7:$7</definedName>
    <definedName name="Z_F6B46BB5_6129_417F_AAA2_2F132322448E_.wvu.Rows" localSheetId="13" hidden="1">Discount!$30:$32</definedName>
    <definedName name="Z_F6B46BB5_6129_417F_AAA2_2F132322448E_.wvu.Rows" localSheetId="2" hidden="1">Instructions!$15:$17,Instructions!$23:$24,Instructions!$26:$26,Instructions!$42:$42,Instructions!$46:$46</definedName>
    <definedName name="Z_F6B46BB5_6129_417F_AAA2_2F132322448E_.wvu.Rows" localSheetId="3" hidden="1">'Names of Bidder'!$19:$22</definedName>
    <definedName name="Z_F6B46BB5_6129_417F_AAA2_2F132322448E_.wvu.Rows" localSheetId="12" hidden="1">'Sch-7'!$17:$20,'Sch-7'!$30:$30,'Sch-7'!$63:$181</definedName>
  </definedNames>
  <calcPr calcId="145621"/>
  <customWorkbookViews>
    <customWorkbookView name="Pankaj Kumar Jangid {पंकज कुमार जांगिड} - Personal View" guid="{F6B46BB5-6129-417F-AAA2-2F132322448E}" mergeInterval="0" personalView="1" maximized="1" windowWidth="1904" windowHeight="782" tabRatio="876" activeSheetId="5"/>
    <customWorkbookView name="Kapil Mandil {कपिल मंडिल} - Personal View" guid="{22CC5C8B-E1A0-44D5-9004-AA64A7EE9D42}" mergeInterval="0" personalView="1" maximized="1" windowWidth="1916" windowHeight="762" tabRatio="876" activeSheetId="14"/>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8"/>
  </customWorkbookViews>
</workbook>
</file>

<file path=xl/calcChain.xml><?xml version="1.0" encoding="utf-8"?>
<calcChain xmlns="http://schemas.openxmlformats.org/spreadsheetml/2006/main">
  <c r="O23" i="5" l="1"/>
  <c r="P23" i="5" s="1"/>
  <c r="J22" i="6" l="1"/>
  <c r="N23" i="5"/>
  <c r="F2" i="2" l="1"/>
  <c r="N18" i="5" l="1"/>
  <c r="N19" i="5"/>
  <c r="N20" i="5"/>
  <c r="N21" i="5"/>
  <c r="N22" i="5"/>
  <c r="N24" i="5"/>
  <c r="P17" i="7" l="1"/>
  <c r="P18" i="7"/>
  <c r="P19" i="7"/>
  <c r="P20" i="7"/>
  <c r="P21" i="7"/>
  <c r="Q17" i="7"/>
  <c r="R17" i="7" s="1"/>
  <c r="Q18" i="7"/>
  <c r="R18" i="7" s="1"/>
  <c r="Q19" i="7"/>
  <c r="R19" i="7" s="1"/>
  <c r="Q20" i="7"/>
  <c r="R20" i="7" s="1"/>
  <c r="Q21" i="7"/>
  <c r="R21" i="7" s="1"/>
  <c r="O18" i="5" l="1"/>
  <c r="P18" i="5" s="1"/>
  <c r="O19" i="5"/>
  <c r="P19" i="5" s="1"/>
  <c r="O20" i="5"/>
  <c r="P20" i="5" s="1"/>
  <c r="O21" i="5"/>
  <c r="P21" i="5" s="1"/>
  <c r="O22" i="5"/>
  <c r="P22" i="5" s="1"/>
  <c r="O24" i="5"/>
  <c r="P24" i="5" s="1"/>
  <c r="A7" i="5" l="1"/>
  <c r="K21" i="14" l="1"/>
  <c r="O20" i="13" l="1"/>
  <c r="P20" i="13" s="1"/>
  <c r="O18" i="13"/>
  <c r="P18" i="13" s="1"/>
  <c r="N20" i="13"/>
  <c r="N18" i="13"/>
  <c r="N25" i="13" l="1"/>
  <c r="I5" i="14" s="1"/>
  <c r="K27" i="14" s="1"/>
  <c r="P25" i="13"/>
  <c r="J5" i="14" l="1"/>
  <c r="K16" i="14"/>
  <c r="N26" i="5"/>
  <c r="D24" i="11"/>
  <c r="J18" i="6"/>
  <c r="J19" i="6"/>
  <c r="J20" i="6"/>
  <c r="J21" i="6"/>
  <c r="J23" i="6"/>
  <c r="J24" i="6"/>
  <c r="N25" i="5" l="1"/>
  <c r="Q16" i="7"/>
  <c r="I6" i="4" l="1"/>
  <c r="G36" i="18" s="1"/>
  <c r="AA6" i="4" l="1"/>
  <c r="J20" i="14" l="1"/>
  <c r="I19" i="14"/>
  <c r="H18" i="14"/>
  <c r="N25" i="8" l="1"/>
  <c r="D11" i="10" l="1"/>
  <c r="D10" i="10"/>
  <c r="D9" i="10"/>
  <c r="D8" i="10"/>
  <c r="D7" i="10"/>
  <c r="A7" i="10"/>
  <c r="U28" i="14"/>
  <c r="T27" i="14"/>
  <c r="U22" i="14"/>
  <c r="T21" i="14"/>
  <c r="S20" i="14"/>
  <c r="R19" i="14"/>
  <c r="Q18" i="14"/>
  <c r="U16" i="14"/>
  <c r="T16" i="14"/>
  <c r="R16" i="7" l="1"/>
  <c r="R22" i="7" s="1"/>
  <c r="P25" i="5"/>
  <c r="D14" i="9" s="1"/>
  <c r="M35" i="5"/>
  <c r="I30" i="6" s="1"/>
  <c r="O26" i="7" s="1"/>
  <c r="M28" i="8" s="1"/>
  <c r="M34" i="5"/>
  <c r="I29" i="6" s="1"/>
  <c r="O25" i="7" s="1"/>
  <c r="M27" i="8" s="1"/>
  <c r="C35" i="5"/>
  <c r="C30" i="6" s="1"/>
  <c r="C26" i="7" s="1"/>
  <c r="C28" i="8" s="1"/>
  <c r="C34" i="5"/>
  <c r="C29" i="6" s="1"/>
  <c r="C25" i="7" s="1"/>
  <c r="C27" i="8" s="1"/>
  <c r="P22" i="7"/>
  <c r="J25" i="6"/>
  <c r="I8" i="14" l="1"/>
  <c r="B22" i="10"/>
  <c r="B22" i="9"/>
  <c r="B30" i="11" s="1"/>
  <c r="B30" i="12" s="1"/>
  <c r="B21" i="10"/>
  <c r="B21" i="9"/>
  <c r="B29" i="11" s="1"/>
  <c r="D22" i="10"/>
  <c r="D22" i="9"/>
  <c r="D30" i="11" s="1"/>
  <c r="D21" i="10"/>
  <c r="D21" i="9"/>
  <c r="D29" i="11" s="1"/>
  <c r="D29" i="12" s="1"/>
  <c r="I7" i="14"/>
  <c r="J7" i="14" s="1"/>
  <c r="J8" i="14" l="1"/>
  <c r="J26" i="14"/>
  <c r="J16" i="14"/>
  <c r="I16" i="14"/>
  <c r="I25" i="14"/>
  <c r="N27"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22" i="7" s="1"/>
  <c r="H35" i="14"/>
  <c r="Q25" i="5"/>
  <c r="R25"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A22" i="7" l="1"/>
  <c r="U22" i="7"/>
  <c r="D16" i="10" s="1"/>
  <c r="A7" i="11"/>
  <c r="A7" i="9"/>
  <c r="J35" i="14"/>
  <c r="D18" i="12" s="1"/>
  <c r="Q25" i="13"/>
  <c r="R25" i="13" s="1"/>
  <c r="D14" i="10" s="1"/>
  <c r="K35" i="14"/>
  <c r="D24" i="12" s="1"/>
  <c r="E16" i="16"/>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AB17" i="18" l="1"/>
  <c r="A8" i="20"/>
  <c r="B8" i="20" s="1"/>
  <c r="D8" i="20" s="1"/>
  <c r="A7" i="20"/>
  <c r="B7" i="20" s="1"/>
  <c r="D7" i="20" s="1"/>
  <c r="A9" i="20"/>
  <c r="B9" i="20" s="1"/>
  <c r="D9" i="20" s="1"/>
  <c r="A6" i="20"/>
  <c r="B6" i="20" s="1"/>
  <c r="A11" i="20"/>
  <c r="B11" i="20" s="1"/>
  <c r="D11" i="20" s="1"/>
  <c r="A10" i="20"/>
  <c r="B10" i="20" s="1"/>
  <c r="D10" i="20" s="1"/>
  <c r="Z3" i="13"/>
  <c r="Z7" i="13" s="1"/>
  <c r="A4" i="20" l="1"/>
  <c r="AC17" i="18" s="1"/>
  <c r="B17" i="18" s="1"/>
</calcChain>
</file>

<file path=xl/sharedStrings.xml><?xml version="1.0" encoding="utf-8"?>
<sst xmlns="http://schemas.openxmlformats.org/spreadsheetml/2006/main" count="841" uniqueCount="477">
  <si>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</si>
  <si>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</si>
  <si>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</si>
  <si>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</si>
  <si>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</si>
  <si>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</si>
  <si>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</si>
  <si>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</si>
  <si>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</si>
  <si>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</si>
  <si>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</si>
  <si>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</si>
  <si>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</si>
  <si>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</si>
  <si>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</si>
  <si>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</si>
  <si>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</si>
  <si>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</si>
  <si>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</si>
  <si>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</si>
  <si>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</si>
  <si>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</si>
  <si>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</si>
  <si>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</si>
  <si>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Total Discount</t>
  </si>
  <si>
    <t>Installation Charges :</t>
  </si>
  <si>
    <t>Dis Alert</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</si>
  <si>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</si>
  <si>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</si>
  <si>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</si>
  <si>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</si>
  <si>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</si>
  <si>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</si>
  <si>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</si>
  <si>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</si>
  <si>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</si>
  <si>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</si>
  <si>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</si>
  <si>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</si>
  <si>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</si>
  <si>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</si>
  <si>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</si>
  <si>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</si>
  <si>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</si>
  <si>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</si>
  <si>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</si>
  <si>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</si>
  <si>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</si>
  <si>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</si>
  <si>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</si>
  <si>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</si>
  <si>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</si>
  <si>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</si>
  <si>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</si>
  <si>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</si>
  <si>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</si>
  <si>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</si>
  <si>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</si>
  <si>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</si>
  <si>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</si>
  <si>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</si>
  <si>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</si>
  <si>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</si>
  <si>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</si>
  <si>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</si>
  <si>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</si>
  <si>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</si>
  <si>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</si>
  <si>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</si>
  <si>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</si>
  <si>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</si>
  <si>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</si>
  <si>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</si>
  <si>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</si>
  <si>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</si>
  <si>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</si>
  <si>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</si>
  <si>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</si>
  <si>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</si>
  <si>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</si>
  <si>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</si>
  <si>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</si>
  <si>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</si>
  <si>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</si>
  <si>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</si>
  <si>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</si>
  <si>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</si>
  <si>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</si>
  <si>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</si>
  <si>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</si>
  <si>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</si>
  <si>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</si>
  <si>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</si>
  <si>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</si>
  <si>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</si>
  <si>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</si>
  <si>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</si>
  <si>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</si>
  <si>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</si>
  <si>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</si>
  <si>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</si>
  <si>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</si>
  <si>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</si>
  <si>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</si>
  <si>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</si>
  <si>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</si>
  <si>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</si>
  <si>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</si>
  <si>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</si>
  <si>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</si>
  <si>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</si>
  <si>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</si>
  <si>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</si>
  <si>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</si>
  <si>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</si>
  <si>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</si>
  <si>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</si>
  <si>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</si>
  <si>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</si>
  <si>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</si>
  <si>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</si>
  <si>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</si>
  <si>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</si>
  <si>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</si>
  <si>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</si>
  <si>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</si>
  <si>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</si>
  <si>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</si>
  <si>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</si>
  <si>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</si>
  <si>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</si>
  <si>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</si>
  <si>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</si>
  <si>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</si>
  <si>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</si>
  <si>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</si>
  <si>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</si>
  <si>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</si>
  <si>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</si>
  <si>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</si>
  <si>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</si>
  <si>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</si>
  <si>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</si>
  <si>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</si>
  <si>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</si>
  <si>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</si>
  <si>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</si>
  <si>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</si>
  <si>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</si>
  <si>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</si>
  <si>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</si>
  <si>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</si>
  <si>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</si>
  <si>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</si>
  <si>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</si>
  <si>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</si>
  <si>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</si>
  <si>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</si>
  <si>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</si>
  <si>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</si>
  <si>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</si>
  <si>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</si>
  <si>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</si>
  <si>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</si>
  <si>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</si>
  <si>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</si>
  <si>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</si>
  <si>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</si>
  <si>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</si>
  <si>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</si>
  <si>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</si>
  <si>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</si>
  <si>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</si>
  <si>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</si>
  <si>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</si>
  <si>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</si>
  <si>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</si>
  <si>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</si>
  <si>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</si>
  <si>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</si>
  <si>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</si>
  <si>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</si>
  <si>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</si>
  <si>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</si>
  <si>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</si>
  <si>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</si>
  <si>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</si>
  <si>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</si>
  <si>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</si>
  <si>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</si>
  <si>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</si>
  <si>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</si>
  <si>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</si>
  <si>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</si>
  <si>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</si>
  <si>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</si>
  <si>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</si>
  <si>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</si>
  <si>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</si>
  <si>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</si>
  <si>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</si>
  <si>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</si>
  <si>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</si>
  <si>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</si>
  <si>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</si>
  <si>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</si>
  <si>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</si>
  <si>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</si>
  <si>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</si>
  <si>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</si>
  <si>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</si>
  <si>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</si>
  <si>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</si>
  <si>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</si>
  <si>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</si>
  <si>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</si>
  <si>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</si>
  <si>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</si>
  <si>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</si>
  <si>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</si>
  <si>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</si>
  <si>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</si>
  <si>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</si>
  <si>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</si>
  <si>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</si>
  <si>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</si>
  <si>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</si>
  <si>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</si>
  <si>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</si>
  <si>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</si>
  <si>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</si>
  <si>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</si>
  <si>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</si>
  <si>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</si>
  <si>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</si>
  <si>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</si>
  <si>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</si>
  <si>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</si>
  <si>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</si>
  <si>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</si>
  <si>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</si>
  <si>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</si>
  <si>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</si>
  <si>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</si>
  <si>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</si>
  <si>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</si>
  <si>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</si>
  <si>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</si>
  <si>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</si>
  <si>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</si>
  <si>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</si>
  <si>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</si>
  <si>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</si>
  <si>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</si>
  <si>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</si>
  <si>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</si>
  <si>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</si>
  <si>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</si>
  <si>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</si>
  <si>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</si>
  <si>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</si>
  <si>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</si>
  <si>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</si>
  <si>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</si>
  <si>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</si>
  <si>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</si>
  <si>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</si>
  <si>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</si>
  <si>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</si>
  <si>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</si>
  <si>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</si>
  <si>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</si>
  <si>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</si>
  <si>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</si>
  <si>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</si>
  <si>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</si>
  <si>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</si>
  <si>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</si>
  <si>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</si>
  <si>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</si>
  <si>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</si>
  <si>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</si>
  <si>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</si>
  <si>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</si>
  <si>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</si>
  <si>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</si>
  <si>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</si>
  <si>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</si>
  <si>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</si>
  <si>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</si>
  <si>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</si>
  <si>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</si>
  <si>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</si>
  <si>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</si>
  <si>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</si>
  <si>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</si>
  <si>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</si>
  <si>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</si>
  <si>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</si>
  <si>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</si>
  <si>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</si>
  <si>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</si>
  <si>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</si>
  <si>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</si>
  <si>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</si>
  <si>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</si>
  <si>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</si>
  <si>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</si>
  <si>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</si>
  <si>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</si>
  <si>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</si>
  <si>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</si>
  <si>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</si>
  <si>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</si>
  <si>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</si>
  <si>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</si>
  <si>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</si>
  <si>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</si>
  <si>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</si>
  <si>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</si>
  <si>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</si>
  <si>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</si>
  <si>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</si>
  <si>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</si>
  <si>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</si>
  <si>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</si>
  <si>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</si>
  <si>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</si>
  <si>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</si>
  <si>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</si>
  <si>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</si>
  <si>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</si>
  <si>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</si>
  <si>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</si>
  <si>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</si>
  <si>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</si>
  <si>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</si>
  <si>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</si>
  <si>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</si>
  <si>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</si>
  <si>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</si>
  <si>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</si>
  <si>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</si>
  <si>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</si>
  <si>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</si>
  <si>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</si>
  <si>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</si>
  <si>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</si>
  <si>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</si>
  <si>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</si>
  <si>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</si>
  <si>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</si>
  <si>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</si>
  <si>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</si>
  <si>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</si>
  <si>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</si>
  <si>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</si>
  <si>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</si>
  <si>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</si>
  <si>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</si>
  <si>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</si>
  <si>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</si>
  <si>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</si>
  <si>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</si>
  <si>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</si>
  <si>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</si>
  <si>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</si>
  <si>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</si>
  <si>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</si>
  <si>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</si>
  <si>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</si>
  <si>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</si>
  <si>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</si>
  <si>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</si>
  <si>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</si>
  <si>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</si>
  <si>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</si>
  <si>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</si>
  <si>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</si>
  <si>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</si>
  <si>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</si>
  <si>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</si>
  <si>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</si>
  <si>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</si>
  <si>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</si>
  <si>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</si>
  <si>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</si>
  <si>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</si>
  <si>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</si>
  <si>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</si>
  <si>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</si>
  <si>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</si>
  <si>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</si>
  <si>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</si>
  <si>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</si>
  <si>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</si>
  <si>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</si>
  <si>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</si>
  <si>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</si>
  <si>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</si>
  <si>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</si>
  <si>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</si>
  <si>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</si>
  <si>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</si>
  <si>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</si>
  <si>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</si>
  <si>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</si>
  <si>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</si>
  <si>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</si>
  <si>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</si>
  <si>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</si>
  <si>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</si>
  <si>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</si>
  <si>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</si>
  <si>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</si>
  <si>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</si>
  <si>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</si>
  <si>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</si>
  <si>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</si>
  <si>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</si>
  <si>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</si>
  <si>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</si>
  <si>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</si>
  <si>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</si>
  <si>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</si>
  <si>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</si>
  <si>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</si>
  <si>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</si>
  <si>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</si>
  <si>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</si>
  <si>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</si>
  <si>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</si>
  <si>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Total Bid Price</t>
  </si>
  <si>
    <t>Sch 1</t>
  </si>
  <si>
    <t xml:space="preserve">Sch 2 </t>
  </si>
  <si>
    <t>Sch 3</t>
  </si>
  <si>
    <t>LOT</t>
  </si>
  <si>
    <t>Fill up names and address of the Sole Bidder and /or Joint Venture.</t>
  </si>
  <si>
    <t xml:space="preserve">Total of Schedule-2 </t>
  </si>
  <si>
    <t>Total of Schedule-3</t>
  </si>
  <si>
    <t xml:space="preserve">Extn.of Kanpur S/s incl series  Reactor </t>
  </si>
  <si>
    <t xml:space="preserve">Extn.of Bhiwani S/s incl Series reactor </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</si>
  <si>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</si>
  <si>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</si>
  <si>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</si>
  <si>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</si>
  <si>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</si>
  <si>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</si>
  <si>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</si>
  <si>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Fill up only green shaded cells in Sch-1, Sch-2, Sch-3 and Bid Form 2nd Envelope.</t>
  </si>
  <si>
    <t>All the cells in Sch-4, Sch-5 Sch-6 &amp; Sch-7 are auto filled, therefore no cell is required to be filled up there.</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</si>
  <si>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</si>
  <si>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</si>
  <si>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</si>
  <si>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</si>
  <si>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General Instruction to the Bidders for filling up this workbook of Price Schedules for Package TR02</t>
  </si>
  <si>
    <t>Reactor package-RT18 for 6x80MVAr 765kV Switchable Line Reactor (1-Ph) at Extension of 765/400/220kV Fatehgarh-II PS under Transmission scheme for solar energy zones in Rajasthan</t>
  </si>
  <si>
    <t>Specification No.:CC-CS/912-NR1/RT-4096/3/G2</t>
  </si>
  <si>
    <t>RT-18</t>
  </si>
  <si>
    <t xml:space="preserve">M: 765kV Switchable Line Reactor        </t>
  </si>
  <si>
    <t xml:space="preserve">Spare: 765kV Switchable Line Reactor    </t>
  </si>
  <si>
    <t>Insulating Oil for 80 MVAR, 765/âˆš3 kV, 1-phase Shunt Reactor (As pertechnical specification)</t>
  </si>
  <si>
    <t>Current transformer (33kV) for Reactor Neutral along with supportstructure &amp; terminal connector</t>
  </si>
  <si>
    <t>132 KV SURGE ARRESTER</t>
  </si>
  <si>
    <t>Fabrication, galvanising and supply of Std 132 kV Support Structure 1 PhLAincluding nuts, bolts, all type of washers, packplates, step bolts andgusset plates excluding foundation bolts</t>
  </si>
  <si>
    <t>Air core Neutral Grounding Reactor (NGR) dry type with supportstructure and terminal connector</t>
  </si>
  <si>
    <t>SPARES FOR 765 KV REACTOR</t>
  </si>
  <si>
    <t>80 MVAR, 765/√3 kV, 1-phase, Shunt Reactor(As per technicalspecification) {excluding Insulating Oil}</t>
  </si>
  <si>
    <t>80MVAr,765kV LineReactor RT18-Fatehgarh2</t>
  </si>
  <si>
    <t xml:space="preserve">S: 765kV Switchable Line Reactor        </t>
  </si>
  <si>
    <t>Insulating Oil for 80 MVAR, 765/#3 kV, 1-phase Shunt Reactor (As per technical specification)</t>
  </si>
  <si>
    <t>Current transformer (33kV) for Reactor Neutral along with support structure &amp; terminal connector</t>
  </si>
  <si>
    <t>Air core Neutral Grounding Reactor (NGR) dry type with support structure and terminal connector</t>
  </si>
  <si>
    <t>132 KV Surge Arrester with Support Structure &amp; Terminal Connector</t>
  </si>
  <si>
    <t>80 MVAR, 765/√3 kV 1-phase ,Shunt Reactor (As per technical specification) {excluding Insulating Oil}</t>
  </si>
  <si>
    <t>Training charges for training to be imparted. (Not Applicable)</t>
  </si>
  <si>
    <t>Break-up of Type Test Charges for Type Tests to be conducted (Not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</si>
</sst>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sz val="11"/>
      <color theme="1"/>
      <name val="Book Antiqua"/>
      <family val="1"/>
    </font>
  </fonts>
  <fills count="17">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92D050"/>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2" fillId="12" borderId="0"/>
    <xf numFmtId="0" fontId="4" fillId="0" borderId="0"/>
    <xf numFmtId="0" fontId="10" fillId="0" borderId="0"/>
    <xf numFmtId="9" fontId="10" fillId="0" borderId="0" applyFont="0" applyFill="0" applyBorder="0" applyAlignment="0" applyProtection="0"/>
    <xf numFmtId="0" fontId="6" fillId="0" borderId="0"/>
  </cellStyleXfs>
  <cellXfs count="997">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5" fillId="0" borderId="0" xfId="0" applyFont="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64" fillId="0" borderId="0" xfId="0" applyFont="1"/>
    <xf numFmtId="9" fontId="66"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5"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protection locked="0"/>
    </xf>
    <xf numFmtId="0" fontId="2" fillId="0" borderId="0" xfId="0" applyFont="1" applyAlignment="1" applyProtection="1">
      <alignment horizontal="center" vertical="center"/>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68"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0" fillId="0" borderId="26" xfId="5" applyFont="1" applyBorder="1" applyAlignment="1" applyProtection="1">
      <alignment horizontal="center" vertical="center"/>
      <protection hidden="1"/>
    </xf>
    <xf numFmtId="43" fontId="70" fillId="0" borderId="6" xfId="42" applyFont="1" applyBorder="1" applyAlignment="1" applyProtection="1">
      <alignment horizontal="center" vertical="center" wrapText="1"/>
      <protection hidden="1"/>
    </xf>
    <xf numFmtId="43" fontId="70" fillId="0" borderId="10" xfId="42" applyFont="1" applyBorder="1" applyAlignment="1" applyProtection="1">
      <alignment horizontal="center" vertical="center" wrapText="1"/>
      <protection hidden="1"/>
    </xf>
    <xf numFmtId="43" fontId="70" fillId="0" borderId="6" xfId="42" applyNumberFormat="1" applyFont="1" applyBorder="1" applyAlignment="1" applyProtection="1">
      <alignment horizontal="center" vertical="center" wrapText="1"/>
      <protection hidden="1"/>
    </xf>
    <xf numFmtId="43" fontId="70" fillId="0" borderId="45" xfId="42" applyFont="1" applyBorder="1" applyAlignment="1" applyProtection="1">
      <alignment horizontal="center"/>
      <protection hidden="1"/>
    </xf>
    <xf numFmtId="43" fontId="70" fillId="0" borderId="30" xfId="42" applyFont="1" applyBorder="1" applyAlignment="1" applyProtection="1">
      <alignment horizontal="center"/>
      <protection hidden="1"/>
    </xf>
    <xf numFmtId="43" fontId="70" fillId="0" borderId="10" xfId="42" applyFont="1" applyBorder="1" applyAlignment="1" applyProtection="1">
      <alignment horizontal="center"/>
      <protection hidden="1"/>
    </xf>
    <xf numFmtId="43" fontId="70" fillId="0" borderId="6" xfId="42" applyFont="1" applyBorder="1" applyAlignment="1" applyProtection="1">
      <alignment horizontal="center"/>
      <protection hidden="1"/>
    </xf>
    <xf numFmtId="0" fontId="70" fillId="0" borderId="6" xfId="9" applyFont="1" applyBorder="1" applyAlignment="1" applyProtection="1">
      <alignment horizontal="center"/>
      <protection hidden="1"/>
    </xf>
    <xf numFmtId="43" fontId="70" fillId="0" borderId="20" xfId="42" applyFont="1" applyBorder="1" applyAlignment="1" applyProtection="1">
      <alignment horizontal="center"/>
      <protection hidden="1"/>
    </xf>
    <xf numFmtId="43" fontId="70" fillId="0" borderId="45" xfId="42" applyFont="1" applyBorder="1" applyAlignment="1" applyProtection="1">
      <alignment horizontal="right"/>
      <protection hidden="1"/>
    </xf>
    <xf numFmtId="43" fontId="70" fillId="0" borderId="25" xfId="42" applyFont="1" applyBorder="1" applyAlignment="1" applyProtection="1">
      <alignment horizontal="center"/>
      <protection hidden="1"/>
    </xf>
    <xf numFmtId="0" fontId="70" fillId="0" borderId="22" xfId="9" applyFont="1" applyBorder="1" applyAlignment="1" applyProtection="1">
      <alignment horizontal="center"/>
      <protection hidden="1"/>
    </xf>
    <xf numFmtId="4" fontId="70" fillId="0" borderId="45" xfId="9" applyNumberFormat="1" applyFont="1" applyBorder="1" applyAlignment="1" applyProtection="1">
      <alignment horizontal="center"/>
      <protection hidden="1"/>
    </xf>
    <xf numFmtId="0" fontId="70" fillId="0" borderId="46" xfId="9" applyFont="1" applyBorder="1" applyAlignment="1" applyProtection="1">
      <alignment horizontal="center"/>
      <protection hidden="1"/>
    </xf>
    <xf numFmtId="4" fontId="70" fillId="0" borderId="45" xfId="9" applyNumberFormat="1" applyFont="1" applyBorder="1" applyAlignment="1" applyProtection="1">
      <alignment horizontal="right"/>
      <protection hidden="1"/>
    </xf>
    <xf numFmtId="0" fontId="70" fillId="0" borderId="12" xfId="9" applyFont="1" applyBorder="1" applyAlignment="1" applyProtection="1">
      <alignment horizontal="center"/>
      <protection hidden="1"/>
    </xf>
    <xf numFmtId="4" fontId="70" fillId="0" borderId="0" xfId="9" applyNumberFormat="1" applyFont="1" applyBorder="1" applyAlignment="1" applyProtection="1">
      <alignment horizontal="center"/>
      <protection hidden="1"/>
    </xf>
    <xf numFmtId="0" fontId="70" fillId="0" borderId="0" xfId="9" applyFont="1" applyBorder="1" applyProtection="1">
      <protection hidden="1"/>
    </xf>
    <xf numFmtId="4" fontId="70" fillId="0" borderId="0" xfId="9" applyNumberFormat="1" applyFont="1" applyBorder="1" applyProtection="1">
      <protection hidden="1"/>
    </xf>
    <xf numFmtId="0" fontId="70" fillId="0" borderId="0" xfId="9" applyFont="1" applyAlignment="1" applyProtection="1">
      <alignment horizontal="center"/>
      <protection hidden="1"/>
    </xf>
    <xf numFmtId="43" fontId="69" fillId="0" borderId="12" xfId="9" applyNumberFormat="1" applyFont="1" applyBorder="1" applyProtection="1">
      <protection hidden="1"/>
    </xf>
    <xf numFmtId="179" fontId="70" fillId="0" borderId="47" xfId="9" applyNumberFormat="1" applyFont="1" applyBorder="1" applyProtection="1">
      <protection hidden="1"/>
    </xf>
    <xf numFmtId="0" fontId="70" fillId="0" borderId="49" xfId="9" applyNumberFormat="1" applyFont="1" applyBorder="1" applyProtection="1">
      <protection hidden="1"/>
    </xf>
    <xf numFmtId="0" fontId="69" fillId="0" borderId="44" xfId="9" applyFont="1" applyBorder="1" applyAlignment="1" applyProtection="1">
      <alignment horizontal="center" vertical="center"/>
      <protection hidden="1"/>
    </xf>
    <xf numFmtId="0" fontId="69" fillId="0" borderId="45" xfId="9" applyFont="1" applyBorder="1" applyAlignment="1" applyProtection="1">
      <alignment horizontal="center" vertical="center"/>
      <protection hidden="1"/>
    </xf>
    <xf numFmtId="2" fontId="70" fillId="0" borderId="6" xfId="42" applyNumberFormat="1" applyFont="1" applyBorder="1" applyAlignment="1" applyProtection="1">
      <alignment horizontal="center" vertical="center" wrapText="1"/>
      <protection hidden="1"/>
    </xf>
    <xf numFmtId="43" fontId="69" fillId="0" borderId="45" xfId="9" applyNumberFormat="1" applyFont="1" applyBorder="1" applyProtection="1">
      <protection hidden="1"/>
    </xf>
    <xf numFmtId="0" fontId="70" fillId="0" borderId="20" xfId="9" applyFont="1" applyBorder="1" applyAlignment="1" applyProtection="1">
      <alignment horizontal="center"/>
      <protection hidden="1"/>
    </xf>
    <xf numFmtId="0" fontId="70" fillId="0" borderId="0" xfId="9" applyFont="1" applyBorder="1" applyAlignment="1" applyProtection="1">
      <alignment horizontal="center"/>
      <protection hidden="1"/>
    </xf>
    <xf numFmtId="4" fontId="70" fillId="0" borderId="50" xfId="9" applyNumberFormat="1" applyFont="1" applyBorder="1" applyAlignment="1" applyProtection="1">
      <alignment horizontal="right"/>
      <protection hidden="1"/>
    </xf>
    <xf numFmtId="4" fontId="70" fillId="0" borderId="6" xfId="9" applyNumberFormat="1" applyFont="1" applyBorder="1" applyAlignment="1" applyProtection="1">
      <alignment horizontal="center"/>
      <protection hidden="1"/>
    </xf>
    <xf numFmtId="43" fontId="69" fillId="0" borderId="0" xfId="9" applyNumberFormat="1" applyFont="1" applyBorder="1" applyProtection="1">
      <protection hidden="1"/>
    </xf>
    <xf numFmtId="179" fontId="70" fillId="0" borderId="0" xfId="9" applyNumberFormat="1" applyFont="1" applyBorder="1" applyProtection="1">
      <protection hidden="1"/>
    </xf>
    <xf numFmtId="0" fontId="70" fillId="0" borderId="0" xfId="9" applyNumberFormat="1" applyFont="1" applyBorder="1" applyProtection="1">
      <protection hidden="1"/>
    </xf>
    <xf numFmtId="43" fontId="70"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1" fillId="0" borderId="0" xfId="115" applyFont="1" applyFill="1" applyBorder="1" applyAlignment="1" applyProtection="1">
      <alignment horizontal="left" vertical="center"/>
      <protection hidden="1"/>
    </xf>
    <xf numFmtId="0" fontId="71" fillId="0" borderId="0" xfId="115" applyFont="1" applyProtection="1">
      <protection hidden="1"/>
    </xf>
    <xf numFmtId="0" fontId="71" fillId="0" borderId="0" xfId="115" applyFont="1" applyFill="1" applyBorder="1" applyAlignment="1" applyProtection="1">
      <alignment vertical="center"/>
      <protection hidden="1"/>
    </xf>
    <xf numFmtId="0" fontId="71"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1" fillId="0" borderId="0" xfId="115" applyFont="1" applyAlignment="1" applyProtection="1">
      <alignment horizontal="left"/>
      <protection hidden="1"/>
    </xf>
    <xf numFmtId="0" fontId="71" fillId="0" borderId="0" xfId="115" applyFont="1" applyAlignment="1" applyProtection="1">
      <alignment horizontal="center"/>
      <protection hidden="1"/>
    </xf>
    <xf numFmtId="0" fontId="71" fillId="0" borderId="0" xfId="116" applyFont="1" applyAlignment="1" applyProtection="1">
      <alignment horizontal="center"/>
      <protection hidden="1"/>
    </xf>
    <xf numFmtId="0" fontId="71" fillId="0" borderId="0" xfId="116" applyFont="1" applyProtection="1">
      <protection hidden="1"/>
    </xf>
    <xf numFmtId="0" fontId="4" fillId="0" borderId="0" xfId="7" applyFont="1" applyFill="1" applyAlignment="1" applyProtection="1">
      <alignment horizontal="left" vertical="top"/>
    </xf>
    <xf numFmtId="0" fontId="73"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5" fillId="11" borderId="6" xfId="0" applyNumberFormat="1" applyFont="1" applyFill="1" applyBorder="1" applyAlignment="1" applyProtection="1">
      <alignment horizontal="center" vertical="center" wrapText="1"/>
    </xf>
    <xf numFmtId="2" fontId="65"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6" fillId="3" borderId="9" xfId="0" applyNumberFormat="1" applyFont="1" applyFill="1" applyBorder="1" applyAlignment="1" applyProtection="1">
      <alignment horizontal="center" vertical="center"/>
      <protection locked="0"/>
    </xf>
    <xf numFmtId="9" fontId="66" fillId="3" borderId="9" xfId="0" applyNumberFormat="1" applyFont="1" applyFill="1" applyBorder="1" applyAlignment="1" applyProtection="1">
      <alignment horizontal="center" vertical="center"/>
      <protection locked="0"/>
    </xf>
    <xf numFmtId="2" fontId="66" fillId="3" borderId="11" xfId="0" applyNumberFormat="1" applyFont="1" applyFill="1" applyBorder="1" applyAlignment="1" applyProtection="1">
      <alignment horizontal="center" vertical="center"/>
      <protection locked="0"/>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5" fillId="14" borderId="6" xfId="0" applyFont="1" applyFill="1" applyBorder="1" applyAlignment="1" applyProtection="1">
      <alignment horizontal="center" vertical="center" wrapText="1"/>
    </xf>
    <xf numFmtId="0" fontId="75" fillId="14" borderId="6" xfId="0" applyFont="1" applyFill="1" applyBorder="1" applyAlignment="1" applyProtection="1">
      <alignment horizontal="center" vertical="center"/>
    </xf>
    <xf numFmtId="0" fontId="76" fillId="14" borderId="10" xfId="0" applyNumberFormat="1" applyFont="1" applyFill="1" applyBorder="1" applyAlignment="1" applyProtection="1">
      <alignment horizontal="left" vertical="center" wrapText="1"/>
    </xf>
    <xf numFmtId="0" fontId="76"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7" fillId="14" borderId="6" xfId="122" applyFont="1" applyFill="1" applyBorder="1" applyAlignment="1" applyProtection="1">
      <alignment horizontal="center" vertical="center"/>
    </xf>
    <xf numFmtId="0" fontId="77"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7"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8" fillId="0" borderId="0" xfId="0" applyNumberFormat="1" applyFont="1" applyFill="1" applyBorder="1" applyAlignment="1" applyProtection="1">
      <alignment horizontal="left" vertical="center" wrapText="1"/>
    </xf>
    <xf numFmtId="0" fontId="78" fillId="0" borderId="0" xfId="0" applyNumberFormat="1" applyFont="1" applyFill="1" applyBorder="1" applyAlignment="1" applyProtection="1">
      <alignment horizontal="center" vertical="center" wrapText="1"/>
    </xf>
    <xf numFmtId="0" fontId="78"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8" fillId="0" borderId="0" xfId="1" applyFont="1" applyFill="1" applyAlignment="1" applyProtection="1">
      <alignment horizontal="left" vertical="center" wrapText="1"/>
    </xf>
    <xf numFmtId="0" fontId="80"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1" fillId="0" borderId="0" xfId="0" applyNumberFormat="1" applyFont="1" applyFill="1" applyBorder="1" applyAlignment="1" applyProtection="1">
      <alignment vertical="center" wrapText="1"/>
    </xf>
    <xf numFmtId="0" fontId="78" fillId="0" borderId="0" xfId="0" applyNumberFormat="1" applyFont="1" applyFill="1" applyBorder="1" applyAlignment="1" applyProtection="1">
      <alignment horizontal="left" vertical="center" indent="1"/>
    </xf>
    <xf numFmtId="0" fontId="78"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0" xfId="0"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4" fontId="5" fillId="0" borderId="0" xfId="0" applyNumberFormat="1" applyFont="1" applyAlignment="1" applyProtection="1">
      <alignment vertical="center"/>
      <protection locked="0"/>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4" fillId="0" borderId="0" xfId="0" applyFont="1" applyAlignment="1" applyProtection="1">
      <alignment horizontal="center" vertical="center"/>
    </xf>
    <xf numFmtId="0" fontId="82" fillId="0" borderId="0" xfId="0" applyFont="1" applyFill="1" applyProtection="1"/>
    <xf numFmtId="0" fontId="82" fillId="0" borderId="0" xfId="0" applyFont="1" applyProtection="1"/>
    <xf numFmtId="0" fontId="64" fillId="0" borderId="0" xfId="0" applyFont="1" applyProtection="1"/>
    <xf numFmtId="0" fontId="0" fillId="0" borderId="0" xfId="0" applyAlignment="1" applyProtection="1">
      <alignment horizontal="left"/>
    </xf>
    <xf numFmtId="0" fontId="0" fillId="0" borderId="0" xfId="0" applyAlignment="1" applyProtection="1">
      <alignment wrapText="1"/>
    </xf>
    <xf numFmtId="0" fontId="79" fillId="0" borderId="0" xfId="0" applyFont="1" applyFill="1" applyAlignment="1" applyProtection="1">
      <alignment wrapText="1"/>
    </xf>
    <xf numFmtId="0" fontId="79" fillId="0" borderId="0" xfId="0" applyFont="1" applyAlignment="1" applyProtection="1">
      <alignment wrapText="1"/>
    </xf>
    <xf numFmtId="0" fontId="0" fillId="0" borderId="0" xfId="0" applyAlignment="1" applyProtection="1">
      <alignment vertical="center"/>
    </xf>
    <xf numFmtId="9" fontId="0" fillId="0" borderId="0" xfId="0" applyNumberFormat="1" applyProtection="1"/>
    <xf numFmtId="0" fontId="2" fillId="0" borderId="1" xfId="0" applyNumberFormat="1" applyFont="1" applyFill="1" applyBorder="1" applyAlignment="1" applyProtection="1">
      <alignment horizontal="left" vertical="center" wrapText="1"/>
    </xf>
    <xf numFmtId="0" fontId="78" fillId="0" borderId="1" xfId="0" applyNumberFormat="1" applyFont="1" applyFill="1" applyBorder="1" applyAlignment="1" applyProtection="1">
      <alignment horizontal="left" vertical="center" wrapText="1"/>
    </xf>
    <xf numFmtId="0" fontId="65" fillId="11" borderId="6" xfId="0" applyFont="1" applyFill="1" applyBorder="1" applyAlignment="1" applyProtection="1">
      <alignment horizontal="center" vertical="center" wrapText="1"/>
    </xf>
    <xf numFmtId="0" fontId="82" fillId="0" borderId="0" xfId="0" applyFont="1" applyFill="1" applyAlignment="1" applyProtection="1">
      <alignment vertical="top"/>
    </xf>
    <xf numFmtId="0" fontId="2" fillId="0" borderId="0" xfId="0" applyFont="1" applyProtection="1"/>
    <xf numFmtId="0" fontId="5" fillId="0" borderId="0" xfId="0" applyFont="1" applyBorder="1" applyProtection="1"/>
    <xf numFmtId="0" fontId="5" fillId="0" borderId="0" xfId="0" applyFont="1" applyProtection="1"/>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5" fillId="0" borderId="0" xfId="0" applyFont="1" applyBorder="1" applyAlignment="1" applyProtection="1">
      <alignment vertical="top"/>
    </xf>
    <xf numFmtId="0" fontId="2" fillId="0" borderId="0" xfId="0" applyFont="1" applyAlignment="1" applyProtection="1">
      <alignment vertical="top"/>
    </xf>
    <xf numFmtId="4" fontId="65" fillId="10" borderId="6" xfId="0" applyNumberFormat="1" applyFont="1" applyFill="1" applyBorder="1" applyAlignment="1" applyProtection="1">
      <alignment horizontal="center" vertical="center" wrapText="1"/>
    </xf>
    <xf numFmtId="0" fontId="2" fillId="0" borderId="0" xfId="2" applyNumberFormat="1" applyFont="1" applyFill="1" applyBorder="1" applyAlignment="1" applyProtection="1">
      <alignment horizontal="center" vertical="top" wrapText="1"/>
    </xf>
    <xf numFmtId="0" fontId="74"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74" fillId="0" borderId="0" xfId="0" applyFont="1" applyAlignment="1" applyProtection="1">
      <alignment horizontal="left" wrapText="1"/>
    </xf>
    <xf numFmtId="165" fontId="1" fillId="10" borderId="6" xfId="2" applyNumberFormat="1" applyFont="1" applyFill="1" applyBorder="1" applyAlignment="1" applyProtection="1">
      <alignment horizontal="center" vertical="center" wrapText="1"/>
    </xf>
    <xf numFmtId="165" fontId="2" fillId="0" borderId="0" xfId="2" applyNumberFormat="1" applyFont="1" applyFill="1" applyBorder="1" applyAlignment="1" applyProtection="1">
      <alignment vertical="top"/>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0" fontId="1" fillId="15" borderId="6" xfId="0" applyNumberFormat="1" applyFont="1" applyFill="1" applyBorder="1" applyAlignment="1" applyProtection="1">
      <alignment horizontal="center" vertical="center"/>
    </xf>
    <xf numFmtId="0" fontId="1" fillId="15" borderId="6" xfId="0" applyNumberFormat="1" applyFont="1" applyFill="1" applyBorder="1" applyAlignment="1" applyProtection="1">
      <alignment horizontal="left" vertical="top"/>
    </xf>
    <xf numFmtId="0" fontId="1" fillId="15" borderId="6"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center" vertical="center"/>
    </xf>
    <xf numFmtId="0" fontId="83" fillId="0" borderId="6" xfId="0" applyFont="1" applyBorder="1" applyAlignment="1" applyProtection="1">
      <alignment vertical="center" wrapText="1"/>
    </xf>
    <xf numFmtId="0" fontId="83" fillId="0" borderId="6" xfId="0" applyFont="1" applyBorder="1" applyAlignment="1" applyProtection="1">
      <alignment horizontal="center" vertical="center" wrapText="1"/>
    </xf>
    <xf numFmtId="0" fontId="83" fillId="3" borderId="10" xfId="107" applyFont="1" applyFill="1" applyBorder="1" applyAlignment="1" applyProtection="1">
      <alignment vertical="center" wrapText="1"/>
      <protection locked="0"/>
    </xf>
    <xf numFmtId="10" fontId="2" fillId="0" borderId="26" xfId="2" applyNumberFormat="1" applyFont="1" applyFill="1" applyBorder="1" applyAlignment="1" applyProtection="1">
      <alignment horizontal="center" vertical="top"/>
      <protection locked="0" hidden="1"/>
    </xf>
    <xf numFmtId="0" fontId="2" fillId="0" borderId="6" xfId="2" applyNumberFormat="1" applyFont="1" applyFill="1" applyBorder="1" applyAlignment="1" applyProtection="1">
      <alignment horizontal="center" vertical="center" wrapText="1"/>
    </xf>
    <xf numFmtId="0" fontId="63" fillId="15" borderId="6" xfId="0" applyFont="1" applyFill="1" applyBorder="1" applyAlignment="1" applyProtection="1">
      <alignment horizontal="center" vertical="center" wrapText="1"/>
    </xf>
    <xf numFmtId="1" fontId="2" fillId="0" borderId="6" xfId="2" applyNumberFormat="1" applyFont="1" applyFill="1" applyBorder="1" applyAlignment="1" applyProtection="1">
      <alignment vertical="center" wrapText="1"/>
    </xf>
    <xf numFmtId="0" fontId="7" fillId="16" borderId="6" xfId="0" applyNumberFormat="1" applyFont="1" applyFill="1" applyBorder="1" applyAlignment="1" applyProtection="1">
      <alignment horizontal="center" vertical="center" wrapText="1"/>
    </xf>
    <xf numFmtId="0" fontId="7" fillId="16" borderId="6" xfId="0" applyNumberFormat="1" applyFont="1" applyFill="1" applyBorder="1" applyAlignment="1" applyProtection="1">
      <alignment horizontal="center" vertical="center"/>
    </xf>
    <xf numFmtId="0" fontId="1" fillId="16" borderId="11" xfId="0" applyNumberFormat="1" applyFont="1" applyFill="1" applyBorder="1" applyAlignment="1" applyProtection="1">
      <alignment horizontal="center" vertical="center"/>
    </xf>
    <xf numFmtId="0" fontId="1" fillId="16" borderId="6" xfId="0" applyNumberFormat="1" applyFont="1" applyFill="1" applyBorder="1" applyAlignment="1" applyProtection="1">
      <alignment horizontal="center" vertical="center"/>
    </xf>
    <xf numFmtId="0" fontId="0" fillId="16" borderId="0" xfId="0" applyFill="1" applyAlignment="1" applyProtection="1">
      <alignment horizontal="center"/>
    </xf>
    <xf numFmtId="0" fontId="0" fillId="16" borderId="0" xfId="0" applyFill="1" applyAlignment="1" applyProtection="1">
      <alignment horizontal="center" vertical="center"/>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5"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1" fillId="16" borderId="10" xfId="0" applyNumberFormat="1" applyFont="1" applyFill="1" applyBorder="1" applyAlignment="1" applyProtection="1">
      <alignment horizontal="left" vertical="center"/>
    </xf>
    <xf numFmtId="0" fontId="1" fillId="16" borderId="9" xfId="0" applyNumberFormat="1" applyFont="1" applyFill="1" applyBorder="1" applyAlignment="1" applyProtection="1">
      <alignment horizontal="left" vertical="center"/>
    </xf>
    <xf numFmtId="0" fontId="1" fillId="16" borderId="11" xfId="0" applyNumberFormat="1" applyFont="1" applyFill="1" applyBorder="1" applyAlignment="1" applyProtection="1">
      <alignment horizontal="left"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58" fillId="0" borderId="25" xfId="0" quotePrefix="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3" fillId="0" borderId="0" xfId="0" applyFont="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7" fillId="8" borderId="6" xfId="5" applyNumberFormat="1" applyFont="1" applyFill="1" applyBorder="1" applyAlignment="1" applyProtection="1">
      <alignment horizontal="center" vertical="center"/>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3"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11">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20097750" y="340179"/>
          <a:ext cx="1620611" cy="11913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4BE254F-5D44-4809-AA3F-D905087D0D39}" diskRevisions="1" revisionId="82" version="3" protected="1">
  <header guid="{3B7EFFB3-0DEA-49AC-9296-181E34DB788D}" dateTime="2020-03-02T15:22:34" maxSheetId="21" userName="Pankaj Kumar Jangid {पंकज कुमार जांगिड}"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A1028BC5-9B37-49B0-9508-1AA0663FD296}" dateTime="2020-03-02T17:20:21" maxSheetId="21" userName="Pankaj Kumar Jangid {पंकज कुमार जांगिड}" r:id="rId2">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54BE254F-5D44-4809-AA3F-D905087D0D39}" dateTime="2020-03-02T17:21:35" maxSheetId="21" userName="Pankaj Kumar Jangid {पंकज कुमार जांगिड}" r:id="rId3">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6B46BB5-6129-417F-AAA2-2F132322448E}" action="delete"/>
  <rdn rId="0" localSheetId="1" customView="1" name="Z_F6B46BB5_6129_417F_AAA2_2F132322448E_.wvu.Cols" hidden="1" oldHidden="1">
    <formula>Basic!$I:$I</formula>
    <oldFormula>Basic!$I:$I</oldFormula>
  </rdn>
  <rdn rId="0" localSheetId="2" customView="1" name="Z_F6B46BB5_6129_417F_AAA2_2F132322448E_.wvu.PrintArea" hidden="1" oldHidden="1">
    <formula>Cover!$A$1:$F$15</formula>
    <oldFormula>Cover!$A$1:$F$15</oldFormula>
  </rdn>
  <rdn rId="0" localSheetId="2" customView="1" name="Z_F6B46BB5_6129_417F_AAA2_2F132322448E_.wvu.Rows" hidden="1" oldHidden="1">
    <formula>Cover!$7:$7</formula>
    <oldFormula>Cover!$7:$7</oldFormula>
  </rdn>
  <rdn rId="0" localSheetId="3" customView="1" name="Z_F6B46BB5_6129_417F_AAA2_2F132322448E_.wvu.PrintArea" hidden="1" oldHidden="1">
    <formula>Instructions!$A$1:$C$52</formula>
    <oldFormula>Instructions!$A$1:$C$52</oldFormula>
  </rdn>
  <rdn rId="0" localSheetId="3" customView="1" name="Z_F6B46BB5_6129_417F_AAA2_2F132322448E_.wvu.Rows" hidden="1" oldHidden="1">
    <formula>Instructions!$15:$17,Instructions!$23:$24,Instructions!$26:$26,Instructions!$42:$42,Instructions!$46:$46</formula>
    <oldFormula>Instructions!$15:$17,Instructions!$23:$24,Instructions!$26:$26,Instructions!$42:$42,Instructions!$46:$46</oldFormula>
  </rdn>
  <rdn rId="0" localSheetId="4" customView="1" name="Z_F6B46BB5_6129_417F_AAA2_2F132322448E_.wvu.PrintArea" hidden="1" oldHidden="1">
    <formula>'Names of Bidder'!$B$1:$G$28</formula>
    <oldFormula>'Names of Bidder'!$B$1:$G$28</oldFormula>
  </rdn>
  <rdn rId="0" localSheetId="4" customView="1" name="Z_F6B46BB5_6129_417F_AAA2_2F132322448E_.wvu.Rows" hidden="1" oldHidden="1">
    <formula>'Names of Bidder'!$19:$22</formula>
    <oldFormula>'Names of Bidder'!$19:$22</oldFormula>
  </rdn>
  <rdn rId="0" localSheetId="4" customView="1" name="Z_F6B46BB5_6129_417F_AAA2_2F132322448E_.wvu.Cols" hidden="1" oldHidden="1">
    <formula>'Names of Bidder'!$H:$K,'Names of Bidder'!$AA:$AB</formula>
    <oldFormula>'Names of Bidder'!$H:$K,'Names of Bidder'!$AA:$AB</oldFormula>
  </rdn>
  <rdn rId="0" localSheetId="5" customView="1" name="Z_F6B46BB5_6129_417F_AAA2_2F132322448E_.wvu.PrintArea" hidden="1" oldHidden="1">
    <formula>'Sch-1'!$A$1:$N$35</formula>
    <oldFormula>'Sch-1'!$A$1:$N$35</oldFormula>
  </rdn>
  <rdn rId="0" localSheetId="5" customView="1" name="Z_F6B46BB5_6129_417F_AAA2_2F132322448E_.wvu.PrintTitles" hidden="1" oldHidden="1">
    <formula>'Sch-1'!$15:$16</formula>
    <oldFormula>'Sch-1'!$15:$16</oldFormula>
  </rdn>
  <rdn rId="0" localSheetId="5" customView="1" name="Z_F6B46BB5_6129_417F_AAA2_2F132322448E_.wvu.Cols" hidden="1" oldHidden="1">
    <formula>'Sch-1'!$O:$R,'Sch-1'!$T:$X</formula>
    <oldFormula>'Sch-1'!$O:$R,'Sch-1'!$T:$X</oldFormula>
  </rdn>
  <rdn rId="0" localSheetId="5" customView="1" name="Z_F6B46BB5_6129_417F_AAA2_2F132322448E_.wvu.FilterData" hidden="1" oldHidden="1">
    <formula>'Sch-1'!$A$16:$AT$27</formula>
    <oldFormula>'Sch-1'!$A$16:$AT$27</oldFormula>
  </rdn>
  <rdn rId="0" localSheetId="6" customView="1" name="Z_F6B46BB5_6129_417F_AAA2_2F132322448E_.wvu.PrintArea" hidden="1" oldHidden="1">
    <formula>'Sch-2'!$A$1:$J$31</formula>
    <oldFormula>'Sch-2'!$A$1:$J$31</oldFormula>
  </rdn>
  <rdn rId="0" localSheetId="6" customView="1" name="Z_F6B46BB5_6129_417F_AAA2_2F132322448E_.wvu.PrintTitles" hidden="1" oldHidden="1">
    <formula>'Sch-2'!$15:$16</formula>
    <oldFormula>'Sch-2'!$15:$16</oldFormula>
  </rdn>
  <rdn rId="0" localSheetId="6" customView="1" name="Z_F6B46BB5_6129_417F_AAA2_2F132322448E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F6B46BB5_6129_417F_AAA2_2F132322448E_.wvu.PrintArea" hidden="1" oldHidden="1">
    <formula>'Sch-3'!$A$1:$P$26</formula>
    <oldFormula>'Sch-3'!$A$1:$P$26</oldFormula>
  </rdn>
  <rdn rId="0" localSheetId="7" customView="1" name="Z_F6B46BB5_6129_417F_AAA2_2F132322448E_.wvu.PrintTitles" hidden="1" oldHidden="1">
    <formula>'Sch-3'!$14:$15</formula>
    <oldFormula>'Sch-3'!$14:$15</oldFormula>
  </rdn>
  <rdn rId="0" localSheetId="7" customView="1" name="Z_F6B46BB5_6129_417F_AAA2_2F132322448E_.wvu.Cols" hidden="1" oldHidden="1">
    <formula>'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7" customView="1" name="Z_F6B46BB5_6129_417F_AAA2_2F132322448E_.wvu.FilterData" hidden="1" oldHidden="1">
    <formula>'Sch-3'!$A$15:$AL$22</formula>
    <oldFormula>'Sch-3'!$A$15:$AL$22</oldFormula>
  </rdn>
  <rdn rId="0" localSheetId="8" customView="1" name="Z_F6B46BB5_6129_417F_AAA2_2F132322448E_.wvu.PrintArea" hidden="1" oldHidden="1">
    <formula>'Sch-4'!$A$1:$N$29</formula>
    <oldFormula>'Sch-4'!$A$1:$N$29</oldFormula>
  </rdn>
  <rdn rId="0" localSheetId="9" customView="1" name="Z_F6B46BB5_6129_417F_AAA2_2F132322448E_.wvu.PrintArea" hidden="1" oldHidden="1">
    <formula>'Sch-5'!$A$1:$E$23</formula>
    <oldFormula>'Sch-5'!$A$1:$E$23</oldFormula>
  </rdn>
  <rdn rId="0" localSheetId="9" customView="1" name="Z_F6B46BB5_6129_417F_AAA2_2F132322448E_.wvu.PrintTitles" hidden="1" oldHidden="1">
    <formula>'Sch-5'!$3:$13</formula>
    <oldFormula>'Sch-5'!$3:$13</oldFormula>
  </rdn>
  <rdn rId="0" localSheetId="9" customView="1" name="Z_F6B46BB5_6129_417F_AAA2_2F132322448E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F6B46BB5_6129_417F_AAA2_2F132322448E_.wvu.PrintArea" hidden="1" oldHidden="1">
    <formula>'Sch-5 after discount'!$A$1:$E$23</formula>
    <oldFormula>'Sch-5 after discount'!$A$1:$E$23</oldFormula>
  </rdn>
  <rdn rId="0" localSheetId="10" customView="1" name="Z_F6B46BB5_6129_417F_AAA2_2F132322448E_.wvu.PrintTitles" hidden="1" oldHidden="1">
    <formula>'Sch-5 after discount'!$3:$13</formula>
    <oldFormula>'Sch-5 after discount'!$3:$13</oldFormula>
  </rdn>
  <rdn rId="0" localSheetId="10" customView="1" name="Z_F6B46BB5_6129_417F_AAA2_2F132322448E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F6B46BB5_6129_417F_AAA2_2F132322448E_.wvu.PrintArea" hidden="1" oldHidden="1">
    <formula>'Sch-6'!$A$1:$D$30</formula>
    <oldFormula>'Sch-6'!$A$1:$D$30</oldFormula>
  </rdn>
  <rdn rId="0" localSheetId="11" customView="1" name="Z_F6B46BB5_6129_417F_AAA2_2F132322448E_.wvu.PrintTitles" hidden="1" oldHidden="1">
    <formula>'Sch-6'!$3:$13</formula>
    <oldFormula>'Sch-6'!$3:$13</oldFormula>
  </rdn>
  <rdn rId="0" localSheetId="12" customView="1" name="Z_F6B46BB5_6129_417F_AAA2_2F132322448E_.wvu.PrintArea" hidden="1" oldHidden="1">
    <formula>'Sch-6 After Discount'!$A$1:$D$30</formula>
    <oldFormula>'Sch-6 After Discount'!$A$1:$D$30</oldFormula>
  </rdn>
  <rdn rId="0" localSheetId="12" customView="1" name="Z_F6B46BB5_6129_417F_AAA2_2F132322448E_.wvu.PrintTitles" hidden="1" oldHidden="1">
    <formula>'Sch-6 After Discount'!$3:$13</formula>
    <oldFormula>'Sch-6 After Discount'!$3:$13</oldFormula>
  </rdn>
  <rdn rId="0" localSheetId="13" customView="1" name="Z_F6B46BB5_6129_417F_AAA2_2F132322448E_.wvu.PrintArea" hidden="1" oldHidden="1">
    <formula>'Sch-7'!$A$1:$N$31</formula>
    <oldFormula>'Sch-7'!$A$1:$N$31</oldFormula>
  </rdn>
  <rdn rId="0" localSheetId="13" customView="1" name="Z_F6B46BB5_6129_417F_AAA2_2F132322448E_.wvu.Rows" hidden="1" oldHidden="1">
    <formula>'Sch-7'!$17:$20,'Sch-7'!$30:$30,'Sch-7'!$63:$181</formula>
    <oldFormula>'Sch-7'!$17:$20,'Sch-7'!$30:$30,'Sch-7'!$63:$181</oldFormula>
  </rdn>
  <rdn rId="0" localSheetId="13" customView="1" name="Z_F6B46BB5_6129_417F_AAA2_2F132322448E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F6B46BB5_6129_417F_AAA2_2F132322448E_.wvu.PrintArea" hidden="1" oldHidden="1">
    <formula>Discount!$A$2:$G$41</formula>
    <oldFormula>Discount!$A$2:$G$41</oldFormula>
  </rdn>
  <rdn rId="0" localSheetId="14" customView="1" name="Z_F6B46BB5_6129_417F_AAA2_2F132322448E_.wvu.Rows" hidden="1" oldHidden="1">
    <formula>Discount!$30:$32</formula>
    <oldFormula>Discount!$30:$32</oldFormula>
  </rdn>
  <rdn rId="0" localSheetId="14" customView="1" name="Z_F6B46BB5_6129_417F_AAA2_2F132322448E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F6B46BB5_6129_417F_AAA2_2F132322448E_.wvu.PrintArea" hidden="1" oldHidden="1">
    <formula>Octroi!$A$1:$E$16</formula>
    <oldFormula>Octroi!$A$1:$E$16</oldFormula>
  </rdn>
  <rdn rId="0" localSheetId="16" customView="1" name="Z_F6B46BB5_6129_417F_AAA2_2F132322448E_.wvu.PrintArea" hidden="1" oldHidden="1">
    <formula>'Entry Tax'!$A$1:$E$16</formula>
    <oldFormula>'Entry Tax'!$A$1:$E$16</oldFormula>
  </rdn>
  <rdn rId="0" localSheetId="17" customView="1" name="Z_F6B46BB5_6129_417F_AAA2_2F132322448E_.wvu.PrintArea" hidden="1" oldHidden="1">
    <formula>'Other Taxes &amp; Duties'!$A$1:$F$16</formula>
    <oldFormula>'Other Taxes &amp; Duties'!$A$1:$F$16</oldFormula>
  </rdn>
  <rdn rId="0" localSheetId="18" customView="1" name="Z_F6B46BB5_6129_417F_AAA2_2F132322448E_.wvu.PrintArea" hidden="1" oldHidden="1">
    <formula>'Bid Form 2nd Envelope'!$A$1:$F$56</formula>
    <oldFormula>'Bid Form 2nd Envelope'!$A$1:$F$56</oldFormula>
  </rdn>
  <rdn rId="0" localSheetId="18" customView="1" name="Z_F6B46BB5_6129_417F_AAA2_2F132322448E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F6B46BB5-6129-417F-AAA2-2F132322448E}"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6B46BB5-6129-417F-AAA2-2F132322448E}" action="delete"/>
  <rdn rId="0" localSheetId="1" customView="1" name="Z_F6B46BB5_6129_417F_AAA2_2F132322448E_.wvu.Cols" hidden="1" oldHidden="1">
    <formula>Basic!$I:$I</formula>
    <oldFormula>Basic!$I:$I</oldFormula>
  </rdn>
  <rdn rId="0" localSheetId="2" customView="1" name="Z_F6B46BB5_6129_417F_AAA2_2F132322448E_.wvu.PrintArea" hidden="1" oldHidden="1">
    <formula>Cover!$A$1:$F$15</formula>
    <oldFormula>Cover!$A$1:$F$15</oldFormula>
  </rdn>
  <rdn rId="0" localSheetId="2" customView="1" name="Z_F6B46BB5_6129_417F_AAA2_2F132322448E_.wvu.Rows" hidden="1" oldHidden="1">
    <formula>Cover!$7:$7</formula>
    <oldFormula>Cover!$7:$7</oldFormula>
  </rdn>
  <rdn rId="0" localSheetId="3" customView="1" name="Z_F6B46BB5_6129_417F_AAA2_2F132322448E_.wvu.PrintArea" hidden="1" oldHidden="1">
    <formula>Instructions!$A$1:$C$52</formula>
    <oldFormula>Instructions!$A$1:$C$52</oldFormula>
  </rdn>
  <rdn rId="0" localSheetId="3" customView="1" name="Z_F6B46BB5_6129_417F_AAA2_2F132322448E_.wvu.Rows" hidden="1" oldHidden="1">
    <formula>Instructions!$15:$17,Instructions!$23:$24,Instructions!$26:$26,Instructions!$42:$42,Instructions!$46:$46</formula>
    <oldFormula>Instructions!$15:$17,Instructions!$23:$24,Instructions!$26:$26,Instructions!$42:$42,Instructions!$46:$46</oldFormula>
  </rdn>
  <rdn rId="0" localSheetId="4" customView="1" name="Z_F6B46BB5_6129_417F_AAA2_2F132322448E_.wvu.PrintArea" hidden="1" oldHidden="1">
    <formula>'Names of Bidder'!$B$1:$G$28</formula>
    <oldFormula>'Names of Bidder'!$B$1:$G$28</oldFormula>
  </rdn>
  <rdn rId="0" localSheetId="4" customView="1" name="Z_F6B46BB5_6129_417F_AAA2_2F132322448E_.wvu.Rows" hidden="1" oldHidden="1">
    <formula>'Names of Bidder'!$19:$22</formula>
    <oldFormula>'Names of Bidder'!$19:$22</oldFormula>
  </rdn>
  <rdn rId="0" localSheetId="4" customView="1" name="Z_F6B46BB5_6129_417F_AAA2_2F132322448E_.wvu.Cols" hidden="1" oldHidden="1">
    <formula>'Names of Bidder'!$H:$K,'Names of Bidder'!$AA:$AB</formula>
    <oldFormula>'Names of Bidder'!$H:$K,'Names of Bidder'!$AA:$AB</oldFormula>
  </rdn>
  <rdn rId="0" localSheetId="5" customView="1" name="Z_F6B46BB5_6129_417F_AAA2_2F132322448E_.wvu.PrintArea" hidden="1" oldHidden="1">
    <formula>'Sch-1'!$A$1:$N$35</formula>
    <oldFormula>'Sch-1'!$A$1:$N$35</oldFormula>
  </rdn>
  <rdn rId="0" localSheetId="5" customView="1" name="Z_F6B46BB5_6129_417F_AAA2_2F132322448E_.wvu.PrintTitles" hidden="1" oldHidden="1">
    <formula>'Sch-1'!$15:$16</formula>
    <oldFormula>'Sch-1'!$15:$16</oldFormula>
  </rdn>
  <rdn rId="0" localSheetId="5" customView="1" name="Z_F6B46BB5_6129_417F_AAA2_2F132322448E_.wvu.Cols" hidden="1" oldHidden="1">
    <formula>'Sch-1'!$O:$R,'Sch-1'!$T:$X</formula>
    <oldFormula>'Sch-1'!$O:$R,'Sch-1'!$T:$X</oldFormula>
  </rdn>
  <rdn rId="0" localSheetId="5" customView="1" name="Z_F6B46BB5_6129_417F_AAA2_2F132322448E_.wvu.FilterData" hidden="1" oldHidden="1">
    <formula>'Sch-1'!$A$16:$AT$27</formula>
    <oldFormula>'Sch-1'!$A$16:$AT$27</oldFormula>
  </rdn>
  <rdn rId="0" localSheetId="6" customView="1" name="Z_F6B46BB5_6129_417F_AAA2_2F132322448E_.wvu.PrintArea" hidden="1" oldHidden="1">
    <formula>'Sch-2'!$A$1:$J$31</formula>
    <oldFormula>'Sch-2'!$A$1:$J$31</oldFormula>
  </rdn>
  <rdn rId="0" localSheetId="6" customView="1" name="Z_F6B46BB5_6129_417F_AAA2_2F132322448E_.wvu.PrintTitles" hidden="1" oldHidden="1">
    <formula>'Sch-2'!$15:$16</formula>
    <oldFormula>'Sch-2'!$15:$16</oldFormula>
  </rdn>
  <rdn rId="0" localSheetId="6" customView="1" name="Z_F6B46BB5_6129_417F_AAA2_2F132322448E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F6B46BB5_6129_417F_AAA2_2F132322448E_.wvu.PrintArea" hidden="1" oldHidden="1">
    <formula>'Sch-3'!$A$1:$P$26</formula>
    <oldFormula>'Sch-3'!$A$1:$P$26</oldFormula>
  </rdn>
  <rdn rId="0" localSheetId="7" customView="1" name="Z_F6B46BB5_6129_417F_AAA2_2F132322448E_.wvu.PrintTitles" hidden="1" oldHidden="1">
    <formula>'Sch-3'!$14:$15</formula>
    <oldFormula>'Sch-3'!$14:$15</oldFormula>
  </rdn>
  <rdn rId="0" localSheetId="7" customView="1" name="Z_F6B46BB5_6129_417F_AAA2_2F132322448E_.wvu.Cols" hidden="1" oldHidden="1">
    <formula>'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7" customView="1" name="Z_F6B46BB5_6129_417F_AAA2_2F132322448E_.wvu.FilterData" hidden="1" oldHidden="1">
    <formula>'Sch-3'!$A$15:$AL$22</formula>
    <oldFormula>'Sch-3'!$A$15:$AL$22</oldFormula>
  </rdn>
  <rdn rId="0" localSheetId="8" customView="1" name="Z_F6B46BB5_6129_417F_AAA2_2F132322448E_.wvu.PrintArea" hidden="1" oldHidden="1">
    <formula>'Sch-4'!$A$1:$N$29</formula>
    <oldFormula>'Sch-4'!$A$1:$N$29</oldFormula>
  </rdn>
  <rdn rId="0" localSheetId="9" customView="1" name="Z_F6B46BB5_6129_417F_AAA2_2F132322448E_.wvu.PrintArea" hidden="1" oldHidden="1">
    <formula>'Sch-5'!$A$1:$E$23</formula>
    <oldFormula>'Sch-5'!$A$1:$E$23</oldFormula>
  </rdn>
  <rdn rId="0" localSheetId="9" customView="1" name="Z_F6B46BB5_6129_417F_AAA2_2F132322448E_.wvu.PrintTitles" hidden="1" oldHidden="1">
    <formula>'Sch-5'!$3:$13</formula>
    <oldFormula>'Sch-5'!$3:$13</oldFormula>
  </rdn>
  <rdn rId="0" localSheetId="9" customView="1" name="Z_F6B46BB5_6129_417F_AAA2_2F132322448E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F6B46BB5_6129_417F_AAA2_2F132322448E_.wvu.PrintArea" hidden="1" oldHidden="1">
    <formula>'Sch-5 after discount'!$A$1:$E$23</formula>
    <oldFormula>'Sch-5 after discount'!$A$1:$E$23</oldFormula>
  </rdn>
  <rdn rId="0" localSheetId="10" customView="1" name="Z_F6B46BB5_6129_417F_AAA2_2F132322448E_.wvu.PrintTitles" hidden="1" oldHidden="1">
    <formula>'Sch-5 after discount'!$3:$13</formula>
    <oldFormula>'Sch-5 after discount'!$3:$13</oldFormula>
  </rdn>
  <rdn rId="0" localSheetId="10" customView="1" name="Z_F6B46BB5_6129_417F_AAA2_2F132322448E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F6B46BB5_6129_417F_AAA2_2F132322448E_.wvu.PrintArea" hidden="1" oldHidden="1">
    <formula>'Sch-6'!$A$1:$D$30</formula>
    <oldFormula>'Sch-6'!$A$1:$D$30</oldFormula>
  </rdn>
  <rdn rId="0" localSheetId="11" customView="1" name="Z_F6B46BB5_6129_417F_AAA2_2F132322448E_.wvu.PrintTitles" hidden="1" oldHidden="1">
    <formula>'Sch-6'!$3:$13</formula>
    <oldFormula>'Sch-6'!$3:$13</oldFormula>
  </rdn>
  <rdn rId="0" localSheetId="12" customView="1" name="Z_F6B46BB5_6129_417F_AAA2_2F132322448E_.wvu.PrintArea" hidden="1" oldHidden="1">
    <formula>'Sch-6 After Discount'!$A$1:$D$30</formula>
    <oldFormula>'Sch-6 After Discount'!$A$1:$D$30</oldFormula>
  </rdn>
  <rdn rId="0" localSheetId="12" customView="1" name="Z_F6B46BB5_6129_417F_AAA2_2F132322448E_.wvu.PrintTitles" hidden="1" oldHidden="1">
    <formula>'Sch-6 After Discount'!$3:$13</formula>
    <oldFormula>'Sch-6 After Discount'!$3:$13</oldFormula>
  </rdn>
  <rdn rId="0" localSheetId="13" customView="1" name="Z_F6B46BB5_6129_417F_AAA2_2F132322448E_.wvu.PrintArea" hidden="1" oldHidden="1">
    <formula>'Sch-7'!$A$1:$N$31</formula>
    <oldFormula>'Sch-7'!$A$1:$N$31</oldFormula>
  </rdn>
  <rdn rId="0" localSheetId="13" customView="1" name="Z_F6B46BB5_6129_417F_AAA2_2F132322448E_.wvu.Rows" hidden="1" oldHidden="1">
    <formula>'Sch-7'!$17:$20,'Sch-7'!$30:$30,'Sch-7'!$63:$181</formula>
    <oldFormula>'Sch-7'!$17:$20,'Sch-7'!$30:$30,'Sch-7'!$63:$181</oldFormula>
  </rdn>
  <rdn rId="0" localSheetId="13" customView="1" name="Z_F6B46BB5_6129_417F_AAA2_2F132322448E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F6B46BB5_6129_417F_AAA2_2F132322448E_.wvu.PrintArea" hidden="1" oldHidden="1">
    <formula>Discount!$A$2:$G$41</formula>
    <oldFormula>Discount!$A$2:$G$41</oldFormula>
  </rdn>
  <rdn rId="0" localSheetId="14" customView="1" name="Z_F6B46BB5_6129_417F_AAA2_2F132322448E_.wvu.Rows" hidden="1" oldHidden="1">
    <formula>Discount!$30:$32</formula>
    <oldFormula>Discount!$30:$32</oldFormula>
  </rdn>
  <rdn rId="0" localSheetId="14" customView="1" name="Z_F6B46BB5_6129_417F_AAA2_2F132322448E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F6B46BB5_6129_417F_AAA2_2F132322448E_.wvu.PrintArea" hidden="1" oldHidden="1">
    <formula>Octroi!$A$1:$E$16</formula>
    <oldFormula>Octroi!$A$1:$E$16</oldFormula>
  </rdn>
  <rdn rId="0" localSheetId="16" customView="1" name="Z_F6B46BB5_6129_417F_AAA2_2F132322448E_.wvu.PrintArea" hidden="1" oldHidden="1">
    <formula>'Entry Tax'!$A$1:$E$16</formula>
    <oldFormula>'Entry Tax'!$A$1:$E$16</oldFormula>
  </rdn>
  <rdn rId="0" localSheetId="17" customView="1" name="Z_F6B46BB5_6129_417F_AAA2_2F132322448E_.wvu.PrintArea" hidden="1" oldHidden="1">
    <formula>'Other Taxes &amp; Duties'!$A$1:$F$16</formula>
    <oldFormula>'Other Taxes &amp; Duties'!$A$1:$F$16</oldFormula>
  </rdn>
  <rdn rId="0" localSheetId="18" customView="1" name="Z_F6B46BB5_6129_417F_AAA2_2F132322448E_.wvu.PrintArea" hidden="1" oldHidden="1">
    <formula>'Bid Form 2nd Envelope'!$A$1:$F$56</formula>
    <oldFormula>'Bid Form 2nd Envelope'!$A$1:$F$56</oldFormula>
  </rdn>
  <rdn rId="0" localSheetId="18" customView="1" name="Z_F6B46BB5_6129_417F_AAA2_2F132322448E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F6B46BB5-6129-417F-AAA2-2F132322448E}"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3B7EFFB3-0DEA-49AC-9296-181E34DB788D}" name="Pankaj Kumar Jangid {पंकज कुमार जांगिड}" id="-853898015" dateTime="2020-03-02T15:22:34"/>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5.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6.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7.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8.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9.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0.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1.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drawing" Target="../drawings/drawing12.xml"/><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21" sqref="B21"/>
    </sheetView>
  </sheetViews>
  <sheetFormatPr defaultRowHeight="16.5"/>
  <cols>
    <col min="1" max="1" width="20.5703125" style="67" customWidth="1"/>
    <col min="2" max="2" width="82.140625" style="67" customWidth="1"/>
    <col min="3" max="8" width="9.140625" style="67"/>
    <col min="9" max="9" width="9.140625" style="67" hidden="1" customWidth="1"/>
    <col min="10" max="256" width="9.140625" style="67"/>
    <col min="257" max="257" width="20.5703125" style="67" customWidth="1"/>
    <col min="258" max="258" width="82.140625" style="67" customWidth="1"/>
    <col min="259" max="512" width="9.140625" style="67"/>
    <col min="513" max="513" width="20.5703125" style="67" customWidth="1"/>
    <col min="514" max="514" width="82.140625" style="67" customWidth="1"/>
    <col min="515" max="768" width="9.140625" style="67"/>
    <col min="769" max="769" width="20.5703125" style="67" customWidth="1"/>
    <col min="770" max="770" width="82.140625" style="67" customWidth="1"/>
    <col min="771" max="1024" width="9.140625" style="67"/>
    <col min="1025" max="1025" width="20.5703125" style="67" customWidth="1"/>
    <col min="1026" max="1026" width="82.140625" style="67" customWidth="1"/>
    <col min="1027" max="1280" width="9.140625" style="67"/>
    <col min="1281" max="1281" width="20.5703125" style="67" customWidth="1"/>
    <col min="1282" max="1282" width="82.140625" style="67" customWidth="1"/>
    <col min="1283" max="1536" width="9.140625" style="67"/>
    <col min="1537" max="1537" width="20.5703125" style="67" customWidth="1"/>
    <col min="1538" max="1538" width="82.140625" style="67" customWidth="1"/>
    <col min="1539" max="1792" width="9.140625" style="67"/>
    <col min="1793" max="1793" width="20.5703125" style="67" customWidth="1"/>
    <col min="1794" max="1794" width="82.140625" style="67" customWidth="1"/>
    <col min="1795" max="2048" width="9.140625" style="67"/>
    <col min="2049" max="2049" width="20.5703125" style="67" customWidth="1"/>
    <col min="2050" max="2050" width="82.140625" style="67" customWidth="1"/>
    <col min="2051" max="2304" width="9.140625" style="67"/>
    <col min="2305" max="2305" width="20.5703125" style="67" customWidth="1"/>
    <col min="2306" max="2306" width="82.140625" style="67" customWidth="1"/>
    <col min="2307" max="2560" width="9.140625" style="67"/>
    <col min="2561" max="2561" width="20.5703125" style="67" customWidth="1"/>
    <col min="2562" max="2562" width="82.140625" style="67" customWidth="1"/>
    <col min="2563" max="2816" width="9.140625" style="67"/>
    <col min="2817" max="2817" width="20.5703125" style="67" customWidth="1"/>
    <col min="2818" max="2818" width="82.140625" style="67" customWidth="1"/>
    <col min="2819" max="3072" width="9.140625" style="67"/>
    <col min="3073" max="3073" width="20.5703125" style="67" customWidth="1"/>
    <col min="3074" max="3074" width="82.140625" style="67" customWidth="1"/>
    <col min="3075" max="3328" width="9.140625" style="67"/>
    <col min="3329" max="3329" width="20.5703125" style="67" customWidth="1"/>
    <col min="3330" max="3330" width="82.140625" style="67" customWidth="1"/>
    <col min="3331" max="3584" width="9.140625" style="67"/>
    <col min="3585" max="3585" width="20.5703125" style="67" customWidth="1"/>
    <col min="3586" max="3586" width="82.140625" style="67" customWidth="1"/>
    <col min="3587" max="3840" width="9.140625" style="67"/>
    <col min="3841" max="3841" width="20.5703125" style="67" customWidth="1"/>
    <col min="3842" max="3842" width="82.140625" style="67" customWidth="1"/>
    <col min="3843" max="4096" width="9.140625" style="67"/>
    <col min="4097" max="4097" width="20.5703125" style="67" customWidth="1"/>
    <col min="4098" max="4098" width="82.140625" style="67" customWidth="1"/>
    <col min="4099" max="4352" width="9.140625" style="67"/>
    <col min="4353" max="4353" width="20.5703125" style="67" customWidth="1"/>
    <col min="4354" max="4354" width="82.140625" style="67" customWidth="1"/>
    <col min="4355" max="4608" width="9.140625" style="67"/>
    <col min="4609" max="4609" width="20.5703125" style="67" customWidth="1"/>
    <col min="4610" max="4610" width="82.140625" style="67" customWidth="1"/>
    <col min="4611" max="4864" width="9.140625" style="67"/>
    <col min="4865" max="4865" width="20.5703125" style="67" customWidth="1"/>
    <col min="4866" max="4866" width="82.140625" style="67" customWidth="1"/>
    <col min="4867" max="5120" width="9.140625" style="67"/>
    <col min="5121" max="5121" width="20.5703125" style="67" customWidth="1"/>
    <col min="5122" max="5122" width="82.140625" style="67" customWidth="1"/>
    <col min="5123" max="5376" width="9.140625" style="67"/>
    <col min="5377" max="5377" width="20.5703125" style="67" customWidth="1"/>
    <col min="5378" max="5378" width="82.140625" style="67" customWidth="1"/>
    <col min="5379" max="5632" width="9.140625" style="67"/>
    <col min="5633" max="5633" width="20.5703125" style="67" customWidth="1"/>
    <col min="5634" max="5634" width="82.140625" style="67" customWidth="1"/>
    <col min="5635" max="5888" width="9.140625" style="67"/>
    <col min="5889" max="5889" width="20.5703125" style="67" customWidth="1"/>
    <col min="5890" max="5890" width="82.140625" style="67" customWidth="1"/>
    <col min="5891" max="6144" width="9.140625" style="67"/>
    <col min="6145" max="6145" width="20.5703125" style="67" customWidth="1"/>
    <col min="6146" max="6146" width="82.140625" style="67" customWidth="1"/>
    <col min="6147" max="6400" width="9.140625" style="67"/>
    <col min="6401" max="6401" width="20.5703125" style="67" customWidth="1"/>
    <col min="6402" max="6402" width="82.140625" style="67" customWidth="1"/>
    <col min="6403" max="6656" width="9.140625" style="67"/>
    <col min="6657" max="6657" width="20.5703125" style="67" customWidth="1"/>
    <col min="6658" max="6658" width="82.140625" style="67" customWidth="1"/>
    <col min="6659" max="6912" width="9.140625" style="67"/>
    <col min="6913" max="6913" width="20.5703125" style="67" customWidth="1"/>
    <col min="6914" max="6914" width="82.140625" style="67" customWidth="1"/>
    <col min="6915" max="7168" width="9.140625" style="67"/>
    <col min="7169" max="7169" width="20.5703125" style="67" customWidth="1"/>
    <col min="7170" max="7170" width="82.140625" style="67" customWidth="1"/>
    <col min="7171" max="7424" width="9.140625" style="67"/>
    <col min="7425" max="7425" width="20.5703125" style="67" customWidth="1"/>
    <col min="7426" max="7426" width="82.140625" style="67" customWidth="1"/>
    <col min="7427" max="7680" width="9.140625" style="67"/>
    <col min="7681" max="7681" width="20.5703125" style="67" customWidth="1"/>
    <col min="7682" max="7682" width="82.140625" style="67" customWidth="1"/>
    <col min="7683" max="7936" width="9.140625" style="67"/>
    <col min="7937" max="7937" width="20.5703125" style="67" customWidth="1"/>
    <col min="7938" max="7938" width="82.140625" style="67" customWidth="1"/>
    <col min="7939" max="8192" width="9.140625" style="67"/>
    <col min="8193" max="8193" width="20.5703125" style="67" customWidth="1"/>
    <col min="8194" max="8194" width="82.140625" style="67" customWidth="1"/>
    <col min="8195" max="8448" width="9.140625" style="67"/>
    <col min="8449" max="8449" width="20.5703125" style="67" customWidth="1"/>
    <col min="8450" max="8450" width="82.140625" style="67" customWidth="1"/>
    <col min="8451" max="8704" width="9.140625" style="67"/>
    <col min="8705" max="8705" width="20.5703125" style="67" customWidth="1"/>
    <col min="8706" max="8706" width="82.140625" style="67" customWidth="1"/>
    <col min="8707" max="8960" width="9.140625" style="67"/>
    <col min="8961" max="8961" width="20.5703125" style="67" customWidth="1"/>
    <col min="8962" max="8962" width="82.140625" style="67" customWidth="1"/>
    <col min="8963" max="9216" width="9.140625" style="67"/>
    <col min="9217" max="9217" width="20.5703125" style="67" customWidth="1"/>
    <col min="9218" max="9218" width="82.140625" style="67" customWidth="1"/>
    <col min="9219" max="9472" width="9.140625" style="67"/>
    <col min="9473" max="9473" width="20.5703125" style="67" customWidth="1"/>
    <col min="9474" max="9474" width="82.140625" style="67" customWidth="1"/>
    <col min="9475" max="9728" width="9.140625" style="67"/>
    <col min="9729" max="9729" width="20.5703125" style="67" customWidth="1"/>
    <col min="9730" max="9730" width="82.140625" style="67" customWidth="1"/>
    <col min="9731" max="9984" width="9.140625" style="67"/>
    <col min="9985" max="9985" width="20.5703125" style="67" customWidth="1"/>
    <col min="9986" max="9986" width="82.140625" style="67" customWidth="1"/>
    <col min="9987" max="10240" width="9.140625" style="67"/>
    <col min="10241" max="10241" width="20.5703125" style="67" customWidth="1"/>
    <col min="10242" max="10242" width="82.140625" style="67" customWidth="1"/>
    <col min="10243" max="10496" width="9.140625" style="67"/>
    <col min="10497" max="10497" width="20.5703125" style="67" customWidth="1"/>
    <col min="10498" max="10498" width="82.140625" style="67" customWidth="1"/>
    <col min="10499" max="10752" width="9.140625" style="67"/>
    <col min="10753" max="10753" width="20.5703125" style="67" customWidth="1"/>
    <col min="10754" max="10754" width="82.140625" style="67" customWidth="1"/>
    <col min="10755" max="11008" width="9.140625" style="67"/>
    <col min="11009" max="11009" width="20.5703125" style="67" customWidth="1"/>
    <col min="11010" max="11010" width="82.140625" style="67" customWidth="1"/>
    <col min="11011" max="11264" width="9.140625" style="67"/>
    <col min="11265" max="11265" width="20.5703125" style="67" customWidth="1"/>
    <col min="11266" max="11266" width="82.140625" style="67" customWidth="1"/>
    <col min="11267" max="11520" width="9.140625" style="67"/>
    <col min="11521" max="11521" width="20.5703125" style="67" customWidth="1"/>
    <col min="11522" max="11522" width="82.140625" style="67" customWidth="1"/>
    <col min="11523" max="11776" width="9.140625" style="67"/>
    <col min="11777" max="11777" width="20.5703125" style="67" customWidth="1"/>
    <col min="11778" max="11778" width="82.140625" style="67" customWidth="1"/>
    <col min="11779" max="12032" width="9.140625" style="67"/>
    <col min="12033" max="12033" width="20.5703125" style="67" customWidth="1"/>
    <col min="12034" max="12034" width="82.140625" style="67" customWidth="1"/>
    <col min="12035" max="12288" width="9.140625" style="67"/>
    <col min="12289" max="12289" width="20.5703125" style="67" customWidth="1"/>
    <col min="12290" max="12290" width="82.140625" style="67" customWidth="1"/>
    <col min="12291" max="12544" width="9.140625" style="67"/>
    <col min="12545" max="12545" width="20.5703125" style="67" customWidth="1"/>
    <col min="12546" max="12546" width="82.140625" style="67" customWidth="1"/>
    <col min="12547" max="12800" width="9.140625" style="67"/>
    <col min="12801" max="12801" width="20.5703125" style="67" customWidth="1"/>
    <col min="12802" max="12802" width="82.140625" style="67" customWidth="1"/>
    <col min="12803" max="13056" width="9.140625" style="67"/>
    <col min="13057" max="13057" width="20.5703125" style="67" customWidth="1"/>
    <col min="13058" max="13058" width="82.140625" style="67" customWidth="1"/>
    <col min="13059" max="13312" width="9.140625" style="67"/>
    <col min="13313" max="13313" width="20.5703125" style="67" customWidth="1"/>
    <col min="13314" max="13314" width="82.140625" style="67" customWidth="1"/>
    <col min="13315" max="13568" width="9.140625" style="67"/>
    <col min="13569" max="13569" width="20.5703125" style="67" customWidth="1"/>
    <col min="13570" max="13570" width="82.140625" style="67" customWidth="1"/>
    <col min="13571" max="13824" width="9.140625" style="67"/>
    <col min="13825" max="13825" width="20.5703125" style="67" customWidth="1"/>
    <col min="13826" max="13826" width="82.140625" style="67" customWidth="1"/>
    <col min="13827" max="14080" width="9.140625" style="67"/>
    <col min="14081" max="14081" width="20.5703125" style="67" customWidth="1"/>
    <col min="14082" max="14082" width="82.140625" style="67" customWidth="1"/>
    <col min="14083" max="14336" width="9.140625" style="67"/>
    <col min="14337" max="14337" width="20.5703125" style="67" customWidth="1"/>
    <col min="14338" max="14338" width="82.140625" style="67" customWidth="1"/>
    <col min="14339" max="14592" width="9.140625" style="67"/>
    <col min="14593" max="14593" width="20.5703125" style="67" customWidth="1"/>
    <col min="14594" max="14594" width="82.140625" style="67" customWidth="1"/>
    <col min="14595" max="14848" width="9.140625" style="67"/>
    <col min="14849" max="14849" width="20.5703125" style="67" customWidth="1"/>
    <col min="14850" max="14850" width="82.140625" style="67" customWidth="1"/>
    <col min="14851" max="15104" width="9.140625" style="67"/>
    <col min="15105" max="15105" width="20.5703125" style="67" customWidth="1"/>
    <col min="15106" max="15106" width="82.140625" style="67" customWidth="1"/>
    <col min="15107" max="15360" width="9.140625" style="67"/>
    <col min="15361" max="15361" width="20.5703125" style="67" customWidth="1"/>
    <col min="15362" max="15362" width="82.140625" style="67" customWidth="1"/>
    <col min="15363" max="15616" width="9.140625" style="67"/>
    <col min="15617" max="15617" width="20.5703125" style="67" customWidth="1"/>
    <col min="15618" max="15618" width="82.140625" style="67" customWidth="1"/>
    <col min="15619" max="15872" width="9.140625" style="67"/>
    <col min="15873" max="15873" width="20.5703125" style="67" customWidth="1"/>
    <col min="15874" max="15874" width="82.140625" style="67" customWidth="1"/>
    <col min="15875" max="16128" width="9.140625" style="67"/>
    <col min="16129" max="16129" width="20.5703125" style="67" customWidth="1"/>
    <col min="16130" max="16130" width="82.140625" style="67" customWidth="1"/>
    <col min="16131" max="16384" width="9.140625" style="67"/>
  </cols>
  <sheetData>
    <row r="1" spans="1:9" ht="47.25">
      <c r="A1" s="64" t="s">
        <v>42</v>
      </c>
      <c r="B1" s="65" t="s">
        <v>456</v>
      </c>
      <c r="C1" s="66"/>
      <c r="D1" s="66"/>
      <c r="E1" s="66"/>
      <c r="F1" s="66"/>
      <c r="G1" s="66"/>
      <c r="H1" s="66"/>
    </row>
    <row r="2" spans="1:9">
      <c r="B2" s="68"/>
      <c r="I2" s="67" t="s">
        <v>242</v>
      </c>
    </row>
    <row r="3" spans="1:9">
      <c r="A3" s="67" t="s">
        <v>43</v>
      </c>
      <c r="B3" s="69" t="s">
        <v>458</v>
      </c>
      <c r="I3" s="67" t="s">
        <v>243</v>
      </c>
    </row>
    <row r="5" spans="1:9">
      <c r="A5" s="67" t="s">
        <v>44</v>
      </c>
      <c r="B5" s="528" t="s">
        <v>457</v>
      </c>
      <c r="C5" s="66"/>
      <c r="D5" s="66"/>
      <c r="E5" s="66"/>
      <c r="F5" s="66"/>
      <c r="G5" s="66"/>
      <c r="H5" s="66"/>
    </row>
  </sheetData>
  <sheetProtection selectLockedCells="1" selectUnlockedCells="1"/>
  <customSheetViews>
    <customSheetView guid="{F6B46BB5-6129-417F-AAA2-2F132322448E}" hiddenColumns="1" state="hidden">
      <selection activeCell="B21" sqref="B21"/>
      <pageMargins left="0.75" right="0.75" top="1" bottom="1" header="0.5" footer="0.5"/>
      <pageSetup orientation="portrait" r:id="rId1"/>
      <headerFooter alignWithMargins="0"/>
    </customSheetView>
    <customSheetView guid="{22CC5C8B-E1A0-44D5-9004-AA64A7EE9D42}" hiddenColumns="1" state="hidden">
      <selection activeCell="B4" sqref="B4"/>
      <pageMargins left="0.75" right="0.75" top="1" bottom="1" header="0.5" footer="0.5"/>
      <pageSetup orientation="portrait" r:id="rId2"/>
      <headerFooter alignWithMargins="0"/>
    </customSheetView>
    <customSheetView guid="{BF4E98EC-B3A8-42CF-8525-78BE0EF2C154}" hiddenColumns="1" state="hidden">
      <selection activeCell="B7" sqref="B7"/>
      <pageMargins left="0.75" right="0.75" top="1" bottom="1" header="0.5" footer="0.5"/>
      <pageSetup orientation="portrait" r:id="rId3"/>
      <headerFooter alignWithMargins="0"/>
    </customSheetView>
    <customSheetView guid="{83920EE0-E8FD-48B1-9AB8-BA60512AB904}" hiddenColumns="1" state="hidden">
      <selection activeCell="B23" sqref="B23"/>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D22" sqref="D22"/>
    </sheetView>
  </sheetViews>
  <sheetFormatPr defaultColWidth="9.140625" defaultRowHeight="13.5"/>
  <cols>
    <col min="1" max="1" width="9.85546875" style="92" customWidth="1"/>
    <col min="2" max="2" width="12.7109375" style="92" customWidth="1"/>
    <col min="3" max="4" width="44.140625" style="92" customWidth="1"/>
    <col min="5" max="5" width="12.85546875" style="92" customWidth="1"/>
    <col min="6" max="6" width="9.85546875" style="79" customWidth="1"/>
    <col min="7" max="9" width="9.140625" style="79" customWidth="1"/>
    <col min="10" max="256" width="9.140625" style="75"/>
    <col min="257" max="257" width="9.85546875" style="75" customWidth="1"/>
    <col min="258" max="258" width="12.7109375" style="75" customWidth="1"/>
    <col min="259" max="260" width="44.140625" style="75" customWidth="1"/>
    <col min="261" max="261" width="12.85546875" style="75" customWidth="1"/>
    <col min="262" max="262" width="9.85546875" style="75" customWidth="1"/>
    <col min="263" max="265" width="9.140625" style="75" customWidth="1"/>
    <col min="266" max="512" width="9.140625" style="75"/>
    <col min="513" max="513" width="9.85546875" style="75" customWidth="1"/>
    <col min="514" max="514" width="12.7109375" style="75" customWidth="1"/>
    <col min="515" max="516" width="44.140625" style="75" customWidth="1"/>
    <col min="517" max="517" width="12.85546875" style="75" customWidth="1"/>
    <col min="518" max="518" width="9.85546875" style="75" customWidth="1"/>
    <col min="519" max="521" width="9.140625" style="75" customWidth="1"/>
    <col min="522" max="768" width="9.140625" style="75"/>
    <col min="769" max="769" width="9.85546875" style="75" customWidth="1"/>
    <col min="770" max="770" width="12.7109375" style="75" customWidth="1"/>
    <col min="771" max="772" width="44.140625" style="75" customWidth="1"/>
    <col min="773" max="773" width="12.85546875" style="75" customWidth="1"/>
    <col min="774" max="774" width="9.85546875" style="75" customWidth="1"/>
    <col min="775" max="777" width="9.140625" style="75" customWidth="1"/>
    <col min="778" max="1024" width="9.140625" style="75"/>
    <col min="1025" max="1025" width="9.85546875" style="75" customWidth="1"/>
    <col min="1026" max="1026" width="12.7109375" style="75" customWidth="1"/>
    <col min="1027" max="1028" width="44.140625" style="75" customWidth="1"/>
    <col min="1029" max="1029" width="12.85546875" style="75" customWidth="1"/>
    <col min="1030" max="1030" width="9.85546875" style="75" customWidth="1"/>
    <col min="1031" max="1033" width="9.140625" style="75" customWidth="1"/>
    <col min="1034" max="1280" width="9.140625" style="75"/>
    <col min="1281" max="1281" width="9.85546875" style="75" customWidth="1"/>
    <col min="1282" max="1282" width="12.7109375" style="75" customWidth="1"/>
    <col min="1283" max="1284" width="44.140625" style="75" customWidth="1"/>
    <col min="1285" max="1285" width="12.85546875" style="75" customWidth="1"/>
    <col min="1286" max="1286" width="9.85546875" style="75" customWidth="1"/>
    <col min="1287" max="1289" width="9.140625" style="75" customWidth="1"/>
    <col min="1290" max="1536" width="9.140625" style="75"/>
    <col min="1537" max="1537" width="9.85546875" style="75" customWidth="1"/>
    <col min="1538" max="1538" width="12.7109375" style="75" customWidth="1"/>
    <col min="1539" max="1540" width="44.140625" style="75" customWidth="1"/>
    <col min="1541" max="1541" width="12.85546875" style="75" customWidth="1"/>
    <col min="1542" max="1542" width="9.85546875" style="75" customWidth="1"/>
    <col min="1543" max="1545" width="9.140625" style="75" customWidth="1"/>
    <col min="1546" max="1792" width="9.140625" style="75"/>
    <col min="1793" max="1793" width="9.85546875" style="75" customWidth="1"/>
    <col min="1794" max="1794" width="12.7109375" style="75" customWidth="1"/>
    <col min="1795" max="1796" width="44.140625" style="75" customWidth="1"/>
    <col min="1797" max="1797" width="12.85546875" style="75" customWidth="1"/>
    <col min="1798" max="1798" width="9.85546875" style="75" customWidth="1"/>
    <col min="1799" max="1801" width="9.140625" style="75" customWidth="1"/>
    <col min="1802" max="2048" width="9.140625" style="75"/>
    <col min="2049" max="2049" width="9.85546875" style="75" customWidth="1"/>
    <col min="2050" max="2050" width="12.7109375" style="75" customWidth="1"/>
    <col min="2051" max="2052" width="44.140625" style="75" customWidth="1"/>
    <col min="2053" max="2053" width="12.85546875" style="75" customWidth="1"/>
    <col min="2054" max="2054" width="9.85546875" style="75" customWidth="1"/>
    <col min="2055" max="2057" width="9.140625" style="75" customWidth="1"/>
    <col min="2058" max="2304" width="9.140625" style="75"/>
    <col min="2305" max="2305" width="9.85546875" style="75" customWidth="1"/>
    <col min="2306" max="2306" width="12.7109375" style="75" customWidth="1"/>
    <col min="2307" max="2308" width="44.140625" style="75" customWidth="1"/>
    <col min="2309" max="2309" width="12.85546875" style="75" customWidth="1"/>
    <col min="2310" max="2310" width="9.85546875" style="75" customWidth="1"/>
    <col min="2311" max="2313" width="9.140625" style="75" customWidth="1"/>
    <col min="2314" max="2560" width="9.140625" style="75"/>
    <col min="2561" max="2561" width="9.85546875" style="75" customWidth="1"/>
    <col min="2562" max="2562" width="12.7109375" style="75" customWidth="1"/>
    <col min="2563" max="2564" width="44.140625" style="75" customWidth="1"/>
    <col min="2565" max="2565" width="12.85546875" style="75" customWidth="1"/>
    <col min="2566" max="2566" width="9.85546875" style="75" customWidth="1"/>
    <col min="2567" max="2569" width="9.140625" style="75" customWidth="1"/>
    <col min="2570" max="2816" width="9.140625" style="75"/>
    <col min="2817" max="2817" width="9.85546875" style="75" customWidth="1"/>
    <col min="2818" max="2818" width="12.7109375" style="75" customWidth="1"/>
    <col min="2819" max="2820" width="44.140625" style="75" customWidth="1"/>
    <col min="2821" max="2821" width="12.85546875" style="75" customWidth="1"/>
    <col min="2822" max="2822" width="9.85546875" style="75" customWidth="1"/>
    <col min="2823" max="2825" width="9.140625" style="75" customWidth="1"/>
    <col min="2826" max="3072" width="9.140625" style="75"/>
    <col min="3073" max="3073" width="9.85546875" style="75" customWidth="1"/>
    <col min="3074" max="3074" width="12.7109375" style="75" customWidth="1"/>
    <col min="3075" max="3076" width="44.140625" style="75" customWidth="1"/>
    <col min="3077" max="3077" width="12.85546875" style="75" customWidth="1"/>
    <col min="3078" max="3078" width="9.85546875" style="75" customWidth="1"/>
    <col min="3079" max="3081" width="9.140625" style="75" customWidth="1"/>
    <col min="3082" max="3328" width="9.140625" style="75"/>
    <col min="3329" max="3329" width="9.85546875" style="75" customWidth="1"/>
    <col min="3330" max="3330" width="12.7109375" style="75" customWidth="1"/>
    <col min="3331" max="3332" width="44.140625" style="75" customWidth="1"/>
    <col min="3333" max="3333" width="12.85546875" style="75" customWidth="1"/>
    <col min="3334" max="3334" width="9.85546875" style="75" customWidth="1"/>
    <col min="3335" max="3337" width="9.140625" style="75" customWidth="1"/>
    <col min="3338" max="3584" width="9.140625" style="75"/>
    <col min="3585" max="3585" width="9.85546875" style="75" customWidth="1"/>
    <col min="3586" max="3586" width="12.7109375" style="75" customWidth="1"/>
    <col min="3587" max="3588" width="44.140625" style="75" customWidth="1"/>
    <col min="3589" max="3589" width="12.85546875" style="75" customWidth="1"/>
    <col min="3590" max="3590" width="9.85546875" style="75" customWidth="1"/>
    <col min="3591" max="3593" width="9.140625" style="75" customWidth="1"/>
    <col min="3594" max="3840" width="9.140625" style="75"/>
    <col min="3841" max="3841" width="9.85546875" style="75" customWidth="1"/>
    <col min="3842" max="3842" width="12.7109375" style="75" customWidth="1"/>
    <col min="3843" max="3844" width="44.140625" style="75" customWidth="1"/>
    <col min="3845" max="3845" width="12.85546875" style="75" customWidth="1"/>
    <col min="3846" max="3846" width="9.85546875" style="75" customWidth="1"/>
    <col min="3847" max="3849" width="9.140625" style="75" customWidth="1"/>
    <col min="3850" max="4096" width="9.140625" style="75"/>
    <col min="4097" max="4097" width="9.85546875" style="75" customWidth="1"/>
    <col min="4098" max="4098" width="12.7109375" style="75" customWidth="1"/>
    <col min="4099" max="4100" width="44.140625" style="75" customWidth="1"/>
    <col min="4101" max="4101" width="12.85546875" style="75" customWidth="1"/>
    <col min="4102" max="4102" width="9.85546875" style="75" customWidth="1"/>
    <col min="4103" max="4105" width="9.140625" style="75" customWidth="1"/>
    <col min="4106" max="4352" width="9.140625" style="75"/>
    <col min="4353" max="4353" width="9.85546875" style="75" customWidth="1"/>
    <col min="4354" max="4354" width="12.7109375" style="75" customWidth="1"/>
    <col min="4355" max="4356" width="44.140625" style="75" customWidth="1"/>
    <col min="4357" max="4357" width="12.85546875" style="75" customWidth="1"/>
    <col min="4358" max="4358" width="9.85546875" style="75" customWidth="1"/>
    <col min="4359" max="4361" width="9.140625" style="75" customWidth="1"/>
    <col min="4362" max="4608" width="9.140625" style="75"/>
    <col min="4609" max="4609" width="9.85546875" style="75" customWidth="1"/>
    <col min="4610" max="4610" width="12.7109375" style="75" customWidth="1"/>
    <col min="4611" max="4612" width="44.140625" style="75" customWidth="1"/>
    <col min="4613" max="4613" width="12.85546875" style="75" customWidth="1"/>
    <col min="4614" max="4614" width="9.85546875" style="75" customWidth="1"/>
    <col min="4615" max="4617" width="9.140625" style="75" customWidth="1"/>
    <col min="4618" max="4864" width="9.140625" style="75"/>
    <col min="4865" max="4865" width="9.85546875" style="75" customWidth="1"/>
    <col min="4866" max="4866" width="12.7109375" style="75" customWidth="1"/>
    <col min="4867" max="4868" width="44.140625" style="75" customWidth="1"/>
    <col min="4869" max="4869" width="12.85546875" style="75" customWidth="1"/>
    <col min="4870" max="4870" width="9.85546875" style="75" customWidth="1"/>
    <col min="4871" max="4873" width="9.140625" style="75" customWidth="1"/>
    <col min="4874" max="5120" width="9.140625" style="75"/>
    <col min="5121" max="5121" width="9.85546875" style="75" customWidth="1"/>
    <col min="5122" max="5122" width="12.7109375" style="75" customWidth="1"/>
    <col min="5123" max="5124" width="44.140625" style="75" customWidth="1"/>
    <col min="5125" max="5125" width="12.85546875" style="75" customWidth="1"/>
    <col min="5126" max="5126" width="9.85546875" style="75" customWidth="1"/>
    <col min="5127" max="5129" width="9.140625" style="75" customWidth="1"/>
    <col min="5130" max="5376" width="9.140625" style="75"/>
    <col min="5377" max="5377" width="9.85546875" style="75" customWidth="1"/>
    <col min="5378" max="5378" width="12.7109375" style="75" customWidth="1"/>
    <col min="5379" max="5380" width="44.140625" style="75" customWidth="1"/>
    <col min="5381" max="5381" width="12.85546875" style="75" customWidth="1"/>
    <col min="5382" max="5382" width="9.85546875" style="75" customWidth="1"/>
    <col min="5383" max="5385" width="9.140625" style="75" customWidth="1"/>
    <col min="5386" max="5632" width="9.140625" style="75"/>
    <col min="5633" max="5633" width="9.85546875" style="75" customWidth="1"/>
    <col min="5634" max="5634" width="12.7109375" style="75" customWidth="1"/>
    <col min="5635" max="5636" width="44.140625" style="75" customWidth="1"/>
    <col min="5637" max="5637" width="12.85546875" style="75" customWidth="1"/>
    <col min="5638" max="5638" width="9.85546875" style="75" customWidth="1"/>
    <col min="5639" max="5641" width="9.140625" style="75" customWidth="1"/>
    <col min="5642" max="5888" width="9.140625" style="75"/>
    <col min="5889" max="5889" width="9.85546875" style="75" customWidth="1"/>
    <col min="5890" max="5890" width="12.7109375" style="75" customWidth="1"/>
    <col min="5891" max="5892" width="44.140625" style="75" customWidth="1"/>
    <col min="5893" max="5893" width="12.85546875" style="75" customWidth="1"/>
    <col min="5894" max="5894" width="9.85546875" style="75" customWidth="1"/>
    <col min="5895" max="5897" width="9.140625" style="75" customWidth="1"/>
    <col min="5898" max="6144" width="9.140625" style="75"/>
    <col min="6145" max="6145" width="9.85546875" style="75" customWidth="1"/>
    <col min="6146" max="6146" width="12.7109375" style="75" customWidth="1"/>
    <col min="6147" max="6148" width="44.140625" style="75" customWidth="1"/>
    <col min="6149" max="6149" width="12.85546875" style="75" customWidth="1"/>
    <col min="6150" max="6150" width="9.85546875" style="75" customWidth="1"/>
    <col min="6151" max="6153" width="9.140625" style="75" customWidth="1"/>
    <col min="6154" max="6400" width="9.140625" style="75"/>
    <col min="6401" max="6401" width="9.85546875" style="75" customWidth="1"/>
    <col min="6402" max="6402" width="12.7109375" style="75" customWidth="1"/>
    <col min="6403" max="6404" width="44.140625" style="75" customWidth="1"/>
    <col min="6405" max="6405" width="12.85546875" style="75" customWidth="1"/>
    <col min="6406" max="6406" width="9.85546875" style="75" customWidth="1"/>
    <col min="6407" max="6409" width="9.140625" style="75" customWidth="1"/>
    <col min="6410" max="6656" width="9.140625" style="75"/>
    <col min="6657" max="6657" width="9.85546875" style="75" customWidth="1"/>
    <col min="6658" max="6658" width="12.7109375" style="75" customWidth="1"/>
    <col min="6659" max="6660" width="44.140625" style="75" customWidth="1"/>
    <col min="6661" max="6661" width="12.85546875" style="75" customWidth="1"/>
    <col min="6662" max="6662" width="9.85546875" style="75" customWidth="1"/>
    <col min="6663" max="6665" width="9.140625" style="75" customWidth="1"/>
    <col min="6666" max="6912" width="9.140625" style="75"/>
    <col min="6913" max="6913" width="9.85546875" style="75" customWidth="1"/>
    <col min="6914" max="6914" width="12.7109375" style="75" customWidth="1"/>
    <col min="6915" max="6916" width="44.140625" style="75" customWidth="1"/>
    <col min="6917" max="6917" width="12.85546875" style="75" customWidth="1"/>
    <col min="6918" max="6918" width="9.85546875" style="75" customWidth="1"/>
    <col min="6919" max="6921" width="9.140625" style="75" customWidth="1"/>
    <col min="6922" max="7168" width="9.140625" style="75"/>
    <col min="7169" max="7169" width="9.85546875" style="75" customWidth="1"/>
    <col min="7170" max="7170" width="12.7109375" style="75" customWidth="1"/>
    <col min="7171" max="7172" width="44.140625" style="75" customWidth="1"/>
    <col min="7173" max="7173" width="12.85546875" style="75" customWidth="1"/>
    <col min="7174" max="7174" width="9.85546875" style="75" customWidth="1"/>
    <col min="7175" max="7177" width="9.140625" style="75" customWidth="1"/>
    <col min="7178" max="7424" width="9.140625" style="75"/>
    <col min="7425" max="7425" width="9.85546875" style="75" customWidth="1"/>
    <col min="7426" max="7426" width="12.7109375" style="75" customWidth="1"/>
    <col min="7427" max="7428" width="44.140625" style="75" customWidth="1"/>
    <col min="7429" max="7429" width="12.85546875" style="75" customWidth="1"/>
    <col min="7430" max="7430" width="9.85546875" style="75" customWidth="1"/>
    <col min="7431" max="7433" width="9.140625" style="75" customWidth="1"/>
    <col min="7434" max="7680" width="9.140625" style="75"/>
    <col min="7681" max="7681" width="9.85546875" style="75" customWidth="1"/>
    <col min="7682" max="7682" width="12.7109375" style="75" customWidth="1"/>
    <col min="7683" max="7684" width="44.140625" style="75" customWidth="1"/>
    <col min="7685" max="7685" width="12.85546875" style="75" customWidth="1"/>
    <col min="7686" max="7686" width="9.85546875" style="75" customWidth="1"/>
    <col min="7687" max="7689" width="9.140625" style="75" customWidth="1"/>
    <col min="7690" max="7936" width="9.140625" style="75"/>
    <col min="7937" max="7937" width="9.85546875" style="75" customWidth="1"/>
    <col min="7938" max="7938" width="12.7109375" style="75" customWidth="1"/>
    <col min="7939" max="7940" width="44.140625" style="75" customWidth="1"/>
    <col min="7941" max="7941" width="12.85546875" style="75" customWidth="1"/>
    <col min="7942" max="7942" width="9.85546875" style="75" customWidth="1"/>
    <col min="7943" max="7945" width="9.140625" style="75" customWidth="1"/>
    <col min="7946" max="8192" width="9.140625" style="75"/>
    <col min="8193" max="8193" width="9.85546875" style="75" customWidth="1"/>
    <col min="8194" max="8194" width="12.7109375" style="75" customWidth="1"/>
    <col min="8195" max="8196" width="44.140625" style="75" customWidth="1"/>
    <col min="8197" max="8197" width="12.85546875" style="75" customWidth="1"/>
    <col min="8198" max="8198" width="9.85546875" style="75" customWidth="1"/>
    <col min="8199" max="8201" width="9.140625" style="75" customWidth="1"/>
    <col min="8202" max="8448" width="9.140625" style="75"/>
    <col min="8449" max="8449" width="9.85546875" style="75" customWidth="1"/>
    <col min="8450" max="8450" width="12.7109375" style="75" customWidth="1"/>
    <col min="8451" max="8452" width="44.140625" style="75" customWidth="1"/>
    <col min="8453" max="8453" width="12.85546875" style="75" customWidth="1"/>
    <col min="8454" max="8454" width="9.85546875" style="75" customWidth="1"/>
    <col min="8455" max="8457" width="9.140625" style="75" customWidth="1"/>
    <col min="8458" max="8704" width="9.140625" style="75"/>
    <col min="8705" max="8705" width="9.85546875" style="75" customWidth="1"/>
    <col min="8706" max="8706" width="12.7109375" style="75" customWidth="1"/>
    <col min="8707" max="8708" width="44.140625" style="75" customWidth="1"/>
    <col min="8709" max="8709" width="12.85546875" style="75" customWidth="1"/>
    <col min="8710" max="8710" width="9.85546875" style="75" customWidth="1"/>
    <col min="8711" max="8713" width="9.140625" style="75" customWidth="1"/>
    <col min="8714" max="8960" width="9.140625" style="75"/>
    <col min="8961" max="8961" width="9.85546875" style="75" customWidth="1"/>
    <col min="8962" max="8962" width="12.7109375" style="75" customWidth="1"/>
    <col min="8963" max="8964" width="44.140625" style="75" customWidth="1"/>
    <col min="8965" max="8965" width="12.85546875" style="75" customWidth="1"/>
    <col min="8966" max="8966" width="9.85546875" style="75" customWidth="1"/>
    <col min="8967" max="8969" width="9.140625" style="75" customWidth="1"/>
    <col min="8970" max="9216" width="9.140625" style="75"/>
    <col min="9217" max="9217" width="9.85546875" style="75" customWidth="1"/>
    <col min="9218" max="9218" width="12.7109375" style="75" customWidth="1"/>
    <col min="9219" max="9220" width="44.140625" style="75" customWidth="1"/>
    <col min="9221" max="9221" width="12.85546875" style="75" customWidth="1"/>
    <col min="9222" max="9222" width="9.85546875" style="75" customWidth="1"/>
    <col min="9223" max="9225" width="9.140625" style="75" customWidth="1"/>
    <col min="9226" max="9472" width="9.140625" style="75"/>
    <col min="9473" max="9473" width="9.85546875" style="75" customWidth="1"/>
    <col min="9474" max="9474" width="12.7109375" style="75" customWidth="1"/>
    <col min="9475" max="9476" width="44.140625" style="75" customWidth="1"/>
    <col min="9477" max="9477" width="12.85546875" style="75" customWidth="1"/>
    <col min="9478" max="9478" width="9.85546875" style="75" customWidth="1"/>
    <col min="9479" max="9481" width="9.140625" style="75" customWidth="1"/>
    <col min="9482" max="9728" width="9.140625" style="75"/>
    <col min="9729" max="9729" width="9.85546875" style="75" customWidth="1"/>
    <col min="9730" max="9730" width="12.7109375" style="75" customWidth="1"/>
    <col min="9731" max="9732" width="44.140625" style="75" customWidth="1"/>
    <col min="9733" max="9733" width="12.85546875" style="75" customWidth="1"/>
    <col min="9734" max="9734" width="9.85546875" style="75" customWidth="1"/>
    <col min="9735" max="9737" width="9.140625" style="75" customWidth="1"/>
    <col min="9738" max="9984" width="9.140625" style="75"/>
    <col min="9985" max="9985" width="9.85546875" style="75" customWidth="1"/>
    <col min="9986" max="9986" width="12.7109375" style="75" customWidth="1"/>
    <col min="9987" max="9988" width="44.140625" style="75" customWidth="1"/>
    <col min="9989" max="9989" width="12.85546875" style="75" customWidth="1"/>
    <col min="9990" max="9990" width="9.85546875" style="75" customWidth="1"/>
    <col min="9991" max="9993" width="9.140625" style="75" customWidth="1"/>
    <col min="9994" max="10240" width="9.140625" style="75"/>
    <col min="10241" max="10241" width="9.85546875" style="75" customWidth="1"/>
    <col min="10242" max="10242" width="12.7109375" style="75" customWidth="1"/>
    <col min="10243" max="10244" width="44.140625" style="75" customWidth="1"/>
    <col min="10245" max="10245" width="12.85546875" style="75" customWidth="1"/>
    <col min="10246" max="10246" width="9.85546875" style="75" customWidth="1"/>
    <col min="10247" max="10249" width="9.140625" style="75" customWidth="1"/>
    <col min="10250" max="10496" width="9.140625" style="75"/>
    <col min="10497" max="10497" width="9.85546875" style="75" customWidth="1"/>
    <col min="10498" max="10498" width="12.7109375" style="75" customWidth="1"/>
    <col min="10499" max="10500" width="44.140625" style="75" customWidth="1"/>
    <col min="10501" max="10501" width="12.85546875" style="75" customWidth="1"/>
    <col min="10502" max="10502" width="9.85546875" style="75" customWidth="1"/>
    <col min="10503" max="10505" width="9.140625" style="75" customWidth="1"/>
    <col min="10506" max="10752" width="9.140625" style="75"/>
    <col min="10753" max="10753" width="9.85546875" style="75" customWidth="1"/>
    <col min="10754" max="10754" width="12.7109375" style="75" customWidth="1"/>
    <col min="10755" max="10756" width="44.140625" style="75" customWidth="1"/>
    <col min="10757" max="10757" width="12.85546875" style="75" customWidth="1"/>
    <col min="10758" max="10758" width="9.85546875" style="75" customWidth="1"/>
    <col min="10759" max="10761" width="9.140625" style="75" customWidth="1"/>
    <col min="10762" max="11008" width="9.140625" style="75"/>
    <col min="11009" max="11009" width="9.85546875" style="75" customWidth="1"/>
    <col min="11010" max="11010" width="12.7109375" style="75" customWidth="1"/>
    <col min="11011" max="11012" width="44.140625" style="75" customWidth="1"/>
    <col min="11013" max="11013" width="12.85546875" style="75" customWidth="1"/>
    <col min="11014" max="11014" width="9.85546875" style="75" customWidth="1"/>
    <col min="11015" max="11017" width="9.140625" style="75" customWidth="1"/>
    <col min="11018" max="11264" width="9.140625" style="75"/>
    <col min="11265" max="11265" width="9.85546875" style="75" customWidth="1"/>
    <col min="11266" max="11266" width="12.7109375" style="75" customWidth="1"/>
    <col min="11267" max="11268" width="44.140625" style="75" customWidth="1"/>
    <col min="11269" max="11269" width="12.85546875" style="75" customWidth="1"/>
    <col min="11270" max="11270" width="9.85546875" style="75" customWidth="1"/>
    <col min="11271" max="11273" width="9.140625" style="75" customWidth="1"/>
    <col min="11274" max="11520" width="9.140625" style="75"/>
    <col min="11521" max="11521" width="9.85546875" style="75" customWidth="1"/>
    <col min="11522" max="11522" width="12.7109375" style="75" customWidth="1"/>
    <col min="11523" max="11524" width="44.140625" style="75" customWidth="1"/>
    <col min="11525" max="11525" width="12.85546875" style="75" customWidth="1"/>
    <col min="11526" max="11526" width="9.85546875" style="75" customWidth="1"/>
    <col min="11527" max="11529" width="9.140625" style="75" customWidth="1"/>
    <col min="11530" max="11776" width="9.140625" style="75"/>
    <col min="11777" max="11777" width="9.85546875" style="75" customWidth="1"/>
    <col min="11778" max="11778" width="12.7109375" style="75" customWidth="1"/>
    <col min="11779" max="11780" width="44.140625" style="75" customWidth="1"/>
    <col min="11781" max="11781" width="12.85546875" style="75" customWidth="1"/>
    <col min="11782" max="11782" width="9.85546875" style="75" customWidth="1"/>
    <col min="11783" max="11785" width="9.140625" style="75" customWidth="1"/>
    <col min="11786" max="12032" width="9.140625" style="75"/>
    <col min="12033" max="12033" width="9.85546875" style="75" customWidth="1"/>
    <col min="12034" max="12034" width="12.7109375" style="75" customWidth="1"/>
    <col min="12035" max="12036" width="44.140625" style="75" customWidth="1"/>
    <col min="12037" max="12037" width="12.85546875" style="75" customWidth="1"/>
    <col min="12038" max="12038" width="9.85546875" style="75" customWidth="1"/>
    <col min="12039" max="12041" width="9.140625" style="75" customWidth="1"/>
    <col min="12042" max="12288" width="9.140625" style="75"/>
    <col min="12289" max="12289" width="9.85546875" style="75" customWidth="1"/>
    <col min="12290" max="12290" width="12.7109375" style="75" customWidth="1"/>
    <col min="12291" max="12292" width="44.140625" style="75" customWidth="1"/>
    <col min="12293" max="12293" width="12.85546875" style="75" customWidth="1"/>
    <col min="12294" max="12294" width="9.85546875" style="75" customWidth="1"/>
    <col min="12295" max="12297" width="9.140625" style="75" customWidth="1"/>
    <col min="12298" max="12544" width="9.140625" style="75"/>
    <col min="12545" max="12545" width="9.85546875" style="75" customWidth="1"/>
    <col min="12546" max="12546" width="12.7109375" style="75" customWidth="1"/>
    <col min="12547" max="12548" width="44.140625" style="75" customWidth="1"/>
    <col min="12549" max="12549" width="12.85546875" style="75" customWidth="1"/>
    <col min="12550" max="12550" width="9.85546875" style="75" customWidth="1"/>
    <col min="12551" max="12553" width="9.140625" style="75" customWidth="1"/>
    <col min="12554" max="12800" width="9.140625" style="75"/>
    <col min="12801" max="12801" width="9.85546875" style="75" customWidth="1"/>
    <col min="12802" max="12802" width="12.7109375" style="75" customWidth="1"/>
    <col min="12803" max="12804" width="44.140625" style="75" customWidth="1"/>
    <col min="12805" max="12805" width="12.85546875" style="75" customWidth="1"/>
    <col min="12806" max="12806" width="9.85546875" style="75" customWidth="1"/>
    <col min="12807" max="12809" width="9.140625" style="75" customWidth="1"/>
    <col min="12810" max="13056" width="9.140625" style="75"/>
    <col min="13057" max="13057" width="9.85546875" style="75" customWidth="1"/>
    <col min="13058" max="13058" width="12.7109375" style="75" customWidth="1"/>
    <col min="13059" max="13060" width="44.140625" style="75" customWidth="1"/>
    <col min="13061" max="13061" width="12.85546875" style="75" customWidth="1"/>
    <col min="13062" max="13062" width="9.85546875" style="75" customWidth="1"/>
    <col min="13063" max="13065" width="9.140625" style="75" customWidth="1"/>
    <col min="13066" max="13312" width="9.140625" style="75"/>
    <col min="13313" max="13313" width="9.85546875" style="75" customWidth="1"/>
    <col min="13314" max="13314" width="12.7109375" style="75" customWidth="1"/>
    <col min="13315" max="13316" width="44.140625" style="75" customWidth="1"/>
    <col min="13317" max="13317" width="12.85546875" style="75" customWidth="1"/>
    <col min="13318" max="13318" width="9.85546875" style="75" customWidth="1"/>
    <col min="13319" max="13321" width="9.140625" style="75" customWidth="1"/>
    <col min="13322" max="13568" width="9.140625" style="75"/>
    <col min="13569" max="13569" width="9.85546875" style="75" customWidth="1"/>
    <col min="13570" max="13570" width="12.7109375" style="75" customWidth="1"/>
    <col min="13571" max="13572" width="44.140625" style="75" customWidth="1"/>
    <col min="13573" max="13573" width="12.85546875" style="75" customWidth="1"/>
    <col min="13574" max="13574" width="9.85546875" style="75" customWidth="1"/>
    <col min="13575" max="13577" width="9.140625" style="75" customWidth="1"/>
    <col min="13578" max="13824" width="9.140625" style="75"/>
    <col min="13825" max="13825" width="9.85546875" style="75" customWidth="1"/>
    <col min="13826" max="13826" width="12.7109375" style="75" customWidth="1"/>
    <col min="13827" max="13828" width="44.140625" style="75" customWidth="1"/>
    <col min="13829" max="13829" width="12.85546875" style="75" customWidth="1"/>
    <col min="13830" max="13830" width="9.85546875" style="75" customWidth="1"/>
    <col min="13831" max="13833" width="9.140625" style="75" customWidth="1"/>
    <col min="13834" max="14080" width="9.140625" style="75"/>
    <col min="14081" max="14081" width="9.85546875" style="75" customWidth="1"/>
    <col min="14082" max="14082" width="12.7109375" style="75" customWidth="1"/>
    <col min="14083" max="14084" width="44.140625" style="75" customWidth="1"/>
    <col min="14085" max="14085" width="12.85546875" style="75" customWidth="1"/>
    <col min="14086" max="14086" width="9.85546875" style="75" customWidth="1"/>
    <col min="14087" max="14089" width="9.140625" style="75" customWidth="1"/>
    <col min="14090" max="14336" width="9.140625" style="75"/>
    <col min="14337" max="14337" width="9.85546875" style="75" customWidth="1"/>
    <col min="14338" max="14338" width="12.7109375" style="75" customWidth="1"/>
    <col min="14339" max="14340" width="44.140625" style="75" customWidth="1"/>
    <col min="14341" max="14341" width="12.85546875" style="75" customWidth="1"/>
    <col min="14342" max="14342" width="9.85546875" style="75" customWidth="1"/>
    <col min="14343" max="14345" width="9.140625" style="75" customWidth="1"/>
    <col min="14346" max="14592" width="9.140625" style="75"/>
    <col min="14593" max="14593" width="9.85546875" style="75" customWidth="1"/>
    <col min="14594" max="14594" width="12.7109375" style="75" customWidth="1"/>
    <col min="14595" max="14596" width="44.140625" style="75" customWidth="1"/>
    <col min="14597" max="14597" width="12.85546875" style="75" customWidth="1"/>
    <col min="14598" max="14598" width="9.85546875" style="75" customWidth="1"/>
    <col min="14599" max="14601" width="9.140625" style="75" customWidth="1"/>
    <col min="14602" max="14848" width="9.140625" style="75"/>
    <col min="14849" max="14849" width="9.85546875" style="75" customWidth="1"/>
    <col min="14850" max="14850" width="12.7109375" style="75" customWidth="1"/>
    <col min="14851" max="14852" width="44.140625" style="75" customWidth="1"/>
    <col min="14853" max="14853" width="12.85546875" style="75" customWidth="1"/>
    <col min="14854" max="14854" width="9.85546875" style="75" customWidth="1"/>
    <col min="14855" max="14857" width="9.140625" style="75" customWidth="1"/>
    <col min="14858" max="15104" width="9.140625" style="75"/>
    <col min="15105" max="15105" width="9.85546875" style="75" customWidth="1"/>
    <col min="15106" max="15106" width="12.7109375" style="75" customWidth="1"/>
    <col min="15107" max="15108" width="44.140625" style="75" customWidth="1"/>
    <col min="15109" max="15109" width="12.85546875" style="75" customWidth="1"/>
    <col min="15110" max="15110" width="9.85546875" style="75" customWidth="1"/>
    <col min="15111" max="15113" width="9.140625" style="75" customWidth="1"/>
    <col min="15114" max="15360" width="9.140625" style="75"/>
    <col min="15361" max="15361" width="9.85546875" style="75" customWidth="1"/>
    <col min="15362" max="15362" width="12.7109375" style="75" customWidth="1"/>
    <col min="15363" max="15364" width="44.140625" style="75" customWidth="1"/>
    <col min="15365" max="15365" width="12.85546875" style="75" customWidth="1"/>
    <col min="15366" max="15366" width="9.85546875" style="75" customWidth="1"/>
    <col min="15367" max="15369" width="9.140625" style="75" customWidth="1"/>
    <col min="15370" max="15616" width="9.140625" style="75"/>
    <col min="15617" max="15617" width="9.85546875" style="75" customWidth="1"/>
    <col min="15618" max="15618" width="12.7109375" style="75" customWidth="1"/>
    <col min="15619" max="15620" width="44.140625" style="75" customWidth="1"/>
    <col min="15621" max="15621" width="12.85546875" style="75" customWidth="1"/>
    <col min="15622" max="15622" width="9.85546875" style="75" customWidth="1"/>
    <col min="15623" max="15625" width="9.140625" style="75" customWidth="1"/>
    <col min="15626" max="15872" width="9.140625" style="75"/>
    <col min="15873" max="15873" width="9.85546875" style="75" customWidth="1"/>
    <col min="15874" max="15874" width="12.7109375" style="75" customWidth="1"/>
    <col min="15875" max="15876" width="44.140625" style="75" customWidth="1"/>
    <col min="15877" max="15877" width="12.85546875" style="75" customWidth="1"/>
    <col min="15878" max="15878" width="9.85546875" style="75" customWidth="1"/>
    <col min="15879" max="15881" width="9.140625" style="75" customWidth="1"/>
    <col min="15882" max="16128" width="9.140625" style="75"/>
    <col min="16129" max="16129" width="9.85546875" style="75" customWidth="1"/>
    <col min="16130" max="16130" width="12.7109375" style="75" customWidth="1"/>
    <col min="16131" max="16132" width="44.140625" style="75" customWidth="1"/>
    <col min="16133" max="16133" width="12.85546875" style="75" customWidth="1"/>
    <col min="16134" max="16134" width="9.85546875" style="75" customWidth="1"/>
    <col min="16135" max="16137" width="9.140625" style="75" customWidth="1"/>
    <col min="16138" max="16384" width="9.140625" style="75"/>
  </cols>
  <sheetData>
    <row r="1" spans="1:10" ht="30.75" customHeight="1">
      <c r="A1" s="70"/>
      <c r="B1" s="817"/>
      <c r="C1" s="818"/>
      <c r="D1" s="818"/>
      <c r="E1" s="819"/>
      <c r="F1" s="71"/>
      <c r="G1" s="72"/>
      <c r="H1" s="73"/>
      <c r="I1" s="73"/>
      <c r="J1" s="74"/>
    </row>
    <row r="2" spans="1:10" ht="90.75" customHeight="1">
      <c r="A2" s="820" t="s">
        <v>45</v>
      </c>
      <c r="B2" s="823" t="str">
        <f>Basic!B1</f>
        <v>Reactor package-RT18 for 6x80MVAr 765kV Switchable Line Reactor (1-Ph) at Extension of 765/400/220kV Fatehgarh-II PS under Transmission scheme for solar energy zones in Rajasthan</v>
      </c>
      <c r="C2" s="824"/>
      <c r="D2" s="824"/>
      <c r="E2" s="825"/>
      <c r="F2" s="826" t="str">
        <f>"Spare Transformer Package - " &amp;Basic!B3</f>
        <v>Spare Transformer Package - RT-18</v>
      </c>
      <c r="G2" s="72"/>
      <c r="H2" s="73"/>
      <c r="I2" s="73"/>
      <c r="J2" s="74"/>
    </row>
    <row r="3" spans="1:10" ht="23.25" customHeight="1">
      <c r="A3" s="821"/>
      <c r="B3" s="829" t="str">
        <f>Basic!B5</f>
        <v>Specification No.:CC-CS/912-NR1/RT-4096/3/G2</v>
      </c>
      <c r="C3" s="830"/>
      <c r="D3" s="830"/>
      <c r="E3" s="831"/>
      <c r="F3" s="827"/>
      <c r="G3" s="72"/>
      <c r="H3" s="73"/>
      <c r="I3" s="73"/>
      <c r="J3" s="74"/>
    </row>
    <row r="4" spans="1:10" ht="39.950000000000003" customHeight="1">
      <c r="A4" s="821"/>
      <c r="B4" s="76">
        <v>1</v>
      </c>
      <c r="C4" s="832" t="s">
        <v>449</v>
      </c>
      <c r="D4" s="832"/>
      <c r="E4" s="833"/>
      <c r="F4" s="827"/>
      <c r="G4" s="77"/>
      <c r="H4" s="78" t="s">
        <v>46</v>
      </c>
      <c r="I4" s="73"/>
      <c r="J4" s="74"/>
    </row>
    <row r="5" spans="1:10" ht="30" customHeight="1">
      <c r="A5" s="821"/>
      <c r="B5" s="76">
        <v>2</v>
      </c>
      <c r="C5" s="832" t="s">
        <v>450</v>
      </c>
      <c r="D5" s="832"/>
      <c r="E5" s="833"/>
      <c r="F5" s="827"/>
      <c r="G5" s="72"/>
      <c r="H5" s="73"/>
      <c r="I5" s="73"/>
      <c r="J5" s="74"/>
    </row>
    <row r="6" spans="1:10" s="79" customFormat="1" ht="30" customHeight="1">
      <c r="A6" s="821"/>
      <c r="B6" s="76">
        <v>3</v>
      </c>
      <c r="C6" s="832" t="s">
        <v>47</v>
      </c>
      <c r="D6" s="832"/>
      <c r="E6" s="833"/>
      <c r="F6" s="827"/>
      <c r="G6" s="72"/>
      <c r="H6" s="73"/>
      <c r="I6" s="73"/>
      <c r="J6" s="73"/>
    </row>
    <row r="7" spans="1:10" ht="52.5" hidden="1" customHeight="1">
      <c r="A7" s="821"/>
      <c r="B7" s="76">
        <v>4</v>
      </c>
      <c r="C7" s="832" t="s">
        <v>48</v>
      </c>
      <c r="D7" s="832"/>
      <c r="E7" s="833"/>
      <c r="F7" s="827"/>
      <c r="G7" s="72"/>
      <c r="H7" s="73"/>
      <c r="I7" s="73"/>
      <c r="J7" s="74"/>
    </row>
    <row r="8" spans="1:10" ht="9.75" customHeight="1">
      <c r="A8" s="821"/>
      <c r="B8" s="80"/>
      <c r="C8" s="81"/>
      <c r="D8" s="81"/>
      <c r="E8" s="82"/>
      <c r="F8" s="827"/>
      <c r="G8" s="72"/>
      <c r="H8" s="73"/>
      <c r="I8" s="73"/>
      <c r="J8" s="74"/>
    </row>
    <row r="9" spans="1:10" ht="23.25" customHeight="1">
      <c r="A9" s="821"/>
      <c r="B9" s="834"/>
      <c r="C9" s="835"/>
      <c r="D9" s="835"/>
      <c r="E9" s="836"/>
      <c r="F9" s="827"/>
      <c r="G9" s="72"/>
      <c r="H9" s="73"/>
      <c r="I9" s="73"/>
      <c r="J9" s="74"/>
    </row>
    <row r="10" spans="1:10" ht="10.5" customHeight="1">
      <c r="A10" s="821"/>
      <c r="B10" s="83"/>
      <c r="C10" s="84"/>
      <c r="D10" s="84"/>
      <c r="E10" s="85"/>
      <c r="F10" s="827"/>
      <c r="G10" s="72"/>
      <c r="H10" s="73"/>
      <c r="I10" s="73"/>
      <c r="J10" s="74"/>
    </row>
    <row r="11" spans="1:10" ht="24" customHeight="1">
      <c r="A11" s="821"/>
      <c r="B11" s="837" t="s">
        <v>49</v>
      </c>
      <c r="C11" s="838"/>
      <c r="D11" s="838"/>
      <c r="E11" s="86"/>
      <c r="F11" s="827"/>
    </row>
    <row r="12" spans="1:10" ht="15.95" customHeight="1">
      <c r="A12" s="822"/>
      <c r="B12" s="839" t="s">
        <v>50</v>
      </c>
      <c r="C12" s="840"/>
      <c r="D12" s="840"/>
      <c r="E12" s="87"/>
      <c r="F12" s="828"/>
      <c r="G12" s="72"/>
      <c r="H12" s="73"/>
      <c r="I12" s="73"/>
      <c r="J12" s="74"/>
    </row>
    <row r="13" spans="1:10" ht="24" customHeight="1">
      <c r="A13" s="811"/>
      <c r="B13" s="812" t="s">
        <v>51</v>
      </c>
      <c r="C13" s="813"/>
      <c r="D13" s="813"/>
      <c r="E13" s="86"/>
      <c r="F13" s="814"/>
      <c r="G13" s="88"/>
      <c r="H13" s="88"/>
      <c r="I13" s="88"/>
      <c r="J13" s="88"/>
    </row>
    <row r="14" spans="1:10" ht="15.95" customHeight="1">
      <c r="A14" s="811"/>
      <c r="B14" s="815" t="s">
        <v>52</v>
      </c>
      <c r="C14" s="816"/>
      <c r="D14" s="816"/>
      <c r="E14" s="89"/>
      <c r="F14" s="814"/>
      <c r="G14" s="88"/>
      <c r="H14" s="88"/>
      <c r="I14" s="88"/>
      <c r="J14" s="88"/>
    </row>
    <row r="15" spans="1:10" ht="15.75">
      <c r="A15" s="90"/>
      <c r="B15" s="91"/>
      <c r="C15" s="91"/>
      <c r="D15" s="91"/>
      <c r="E15" s="91"/>
      <c r="F15" s="73"/>
      <c r="G15" s="73"/>
      <c r="H15" s="73"/>
      <c r="I15" s="73"/>
      <c r="J15" s="74"/>
    </row>
    <row r="16" spans="1:10" ht="15.75">
      <c r="A16" s="90"/>
      <c r="B16" s="81"/>
      <c r="C16" s="81"/>
      <c r="D16" s="81"/>
      <c r="E16" s="81"/>
      <c r="F16" s="73"/>
      <c r="G16" s="73"/>
      <c r="H16" s="73"/>
      <c r="I16" s="73"/>
      <c r="J16" s="74"/>
    </row>
    <row r="17" spans="1:10" ht="15.75">
      <c r="A17" s="90"/>
      <c r="B17" s="90"/>
      <c r="C17" s="90"/>
      <c r="D17" s="90"/>
      <c r="E17" s="90"/>
      <c r="F17" s="73"/>
      <c r="G17" s="73"/>
      <c r="H17" s="73"/>
      <c r="I17" s="73"/>
      <c r="J17" s="74"/>
    </row>
  </sheetData>
  <sheetProtection password="CA3A" sheet="1" objects="1" scenarios="1" selectLockedCells="1"/>
  <customSheetViews>
    <customSheetView guid="{F6B46BB5-6129-417F-AAA2-2F132322448E}" scale="90" showPageBreaks="1" showGridLines="0" printArea="1" hiddenRows="1" view="pageBreakPreview">
      <selection activeCell="D22" sqref="D2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2CC5C8B-E1A0-44D5-9004-AA64A7EE9D42}"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topLeftCell="A18" zoomScale="89" zoomScaleNormal="100" zoomScaleSheetLayoutView="89" workbookViewId="0">
      <selection activeCell="C22" sqref="C22"/>
    </sheetView>
  </sheetViews>
  <sheetFormatPr defaultRowHeight="16.5"/>
  <cols>
    <col min="1" max="1" width="9.140625" style="96"/>
    <col min="2" max="2" width="9.140625" style="97"/>
    <col min="3" max="3" width="83" style="97" customWidth="1"/>
    <col min="4" max="4" width="75.5703125" style="108" customWidth="1"/>
    <col min="5" max="258" width="9.140625" style="95"/>
    <col min="259" max="259" width="83" style="95" customWidth="1"/>
    <col min="260" max="260" width="75.5703125" style="95" customWidth="1"/>
    <col min="261" max="514" width="9.140625" style="95"/>
    <col min="515" max="515" width="83" style="95" customWidth="1"/>
    <col min="516" max="516" width="75.5703125" style="95" customWidth="1"/>
    <col min="517" max="770" width="9.140625" style="95"/>
    <col min="771" max="771" width="83" style="95" customWidth="1"/>
    <col min="772" max="772" width="75.5703125" style="95" customWidth="1"/>
    <col min="773" max="1026" width="9.140625" style="95"/>
    <col min="1027" max="1027" width="83" style="95" customWidth="1"/>
    <col min="1028" max="1028" width="75.5703125" style="95" customWidth="1"/>
    <col min="1029" max="1282" width="9.140625" style="95"/>
    <col min="1283" max="1283" width="83" style="95" customWidth="1"/>
    <col min="1284" max="1284" width="75.5703125" style="95" customWidth="1"/>
    <col min="1285" max="1538" width="9.140625" style="95"/>
    <col min="1539" max="1539" width="83" style="95" customWidth="1"/>
    <col min="1540" max="1540" width="75.5703125" style="95" customWidth="1"/>
    <col min="1541" max="1794" width="9.140625" style="95"/>
    <col min="1795" max="1795" width="83" style="95" customWidth="1"/>
    <col min="1796" max="1796" width="75.5703125" style="95" customWidth="1"/>
    <col min="1797" max="2050" width="9.140625" style="95"/>
    <col min="2051" max="2051" width="83" style="95" customWidth="1"/>
    <col min="2052" max="2052" width="75.5703125" style="95" customWidth="1"/>
    <col min="2053" max="2306" width="9.140625" style="95"/>
    <col min="2307" max="2307" width="83" style="95" customWidth="1"/>
    <col min="2308" max="2308" width="75.5703125" style="95" customWidth="1"/>
    <col min="2309" max="2562" width="9.140625" style="95"/>
    <col min="2563" max="2563" width="83" style="95" customWidth="1"/>
    <col min="2564" max="2564" width="75.5703125" style="95" customWidth="1"/>
    <col min="2565" max="2818" width="9.140625" style="95"/>
    <col min="2819" max="2819" width="83" style="95" customWidth="1"/>
    <col min="2820" max="2820" width="75.5703125" style="95" customWidth="1"/>
    <col min="2821" max="3074" width="9.140625" style="95"/>
    <col min="3075" max="3075" width="83" style="95" customWidth="1"/>
    <col min="3076" max="3076" width="75.5703125" style="95" customWidth="1"/>
    <col min="3077" max="3330" width="9.140625" style="95"/>
    <col min="3331" max="3331" width="83" style="95" customWidth="1"/>
    <col min="3332" max="3332" width="75.5703125" style="95" customWidth="1"/>
    <col min="3333" max="3586" width="9.140625" style="95"/>
    <col min="3587" max="3587" width="83" style="95" customWidth="1"/>
    <col min="3588" max="3588" width="75.5703125" style="95" customWidth="1"/>
    <col min="3589" max="3842" width="9.140625" style="95"/>
    <col min="3843" max="3843" width="83" style="95" customWidth="1"/>
    <col min="3844" max="3844" width="75.5703125" style="95" customWidth="1"/>
    <col min="3845" max="4098" width="9.140625" style="95"/>
    <col min="4099" max="4099" width="83" style="95" customWidth="1"/>
    <col min="4100" max="4100" width="75.5703125" style="95" customWidth="1"/>
    <col min="4101" max="4354" width="9.140625" style="95"/>
    <col min="4355" max="4355" width="83" style="95" customWidth="1"/>
    <col min="4356" max="4356" width="75.5703125" style="95" customWidth="1"/>
    <col min="4357" max="4610" width="9.140625" style="95"/>
    <col min="4611" max="4611" width="83" style="95" customWidth="1"/>
    <col min="4612" max="4612" width="75.5703125" style="95" customWidth="1"/>
    <col min="4613" max="4866" width="9.140625" style="95"/>
    <col min="4867" max="4867" width="83" style="95" customWidth="1"/>
    <col min="4868" max="4868" width="75.5703125" style="95" customWidth="1"/>
    <col min="4869" max="5122" width="9.140625" style="95"/>
    <col min="5123" max="5123" width="83" style="95" customWidth="1"/>
    <col min="5124" max="5124" width="75.5703125" style="95" customWidth="1"/>
    <col min="5125" max="5378" width="9.140625" style="95"/>
    <col min="5379" max="5379" width="83" style="95" customWidth="1"/>
    <col min="5380" max="5380" width="75.5703125" style="95" customWidth="1"/>
    <col min="5381" max="5634" width="9.140625" style="95"/>
    <col min="5635" max="5635" width="83" style="95" customWidth="1"/>
    <col min="5636" max="5636" width="75.5703125" style="95" customWidth="1"/>
    <col min="5637" max="5890" width="9.140625" style="95"/>
    <col min="5891" max="5891" width="83" style="95" customWidth="1"/>
    <col min="5892" max="5892" width="75.5703125" style="95" customWidth="1"/>
    <col min="5893" max="6146" width="9.140625" style="95"/>
    <col min="6147" max="6147" width="83" style="95" customWidth="1"/>
    <col min="6148" max="6148" width="75.5703125" style="95" customWidth="1"/>
    <col min="6149" max="6402" width="9.140625" style="95"/>
    <col min="6403" max="6403" width="83" style="95" customWidth="1"/>
    <col min="6404" max="6404" width="75.5703125" style="95" customWidth="1"/>
    <col min="6405" max="6658" width="9.140625" style="95"/>
    <col min="6659" max="6659" width="83" style="95" customWidth="1"/>
    <col min="6660" max="6660" width="75.5703125" style="95" customWidth="1"/>
    <col min="6661" max="6914" width="9.140625" style="95"/>
    <col min="6915" max="6915" width="83" style="95" customWidth="1"/>
    <col min="6916" max="6916" width="75.5703125" style="95" customWidth="1"/>
    <col min="6917" max="7170" width="9.140625" style="95"/>
    <col min="7171" max="7171" width="83" style="95" customWidth="1"/>
    <col min="7172" max="7172" width="75.5703125" style="95" customWidth="1"/>
    <col min="7173" max="7426" width="9.140625" style="95"/>
    <col min="7427" max="7427" width="83" style="95" customWidth="1"/>
    <col min="7428" max="7428" width="75.5703125" style="95" customWidth="1"/>
    <col min="7429" max="7682" width="9.140625" style="95"/>
    <col min="7683" max="7683" width="83" style="95" customWidth="1"/>
    <col min="7684" max="7684" width="75.5703125" style="95" customWidth="1"/>
    <col min="7685" max="7938" width="9.140625" style="95"/>
    <col min="7939" max="7939" width="83" style="95" customWidth="1"/>
    <col min="7940" max="7940" width="75.5703125" style="95" customWidth="1"/>
    <col min="7941" max="8194" width="9.140625" style="95"/>
    <col min="8195" max="8195" width="83" style="95" customWidth="1"/>
    <col min="8196" max="8196" width="75.5703125" style="95" customWidth="1"/>
    <col min="8197" max="8450" width="9.140625" style="95"/>
    <col min="8451" max="8451" width="83" style="95" customWidth="1"/>
    <col min="8452" max="8452" width="75.5703125" style="95" customWidth="1"/>
    <col min="8453" max="8706" width="9.140625" style="95"/>
    <col min="8707" max="8707" width="83" style="95" customWidth="1"/>
    <col min="8708" max="8708" width="75.5703125" style="95" customWidth="1"/>
    <col min="8709" max="8962" width="9.140625" style="95"/>
    <col min="8963" max="8963" width="83" style="95" customWidth="1"/>
    <col min="8964" max="8964" width="75.5703125" style="95" customWidth="1"/>
    <col min="8965" max="9218" width="9.140625" style="95"/>
    <col min="9219" max="9219" width="83" style="95" customWidth="1"/>
    <col min="9220" max="9220" width="75.5703125" style="95" customWidth="1"/>
    <col min="9221" max="9474" width="9.140625" style="95"/>
    <col min="9475" max="9475" width="83" style="95" customWidth="1"/>
    <col min="9476" max="9476" width="75.5703125" style="95" customWidth="1"/>
    <col min="9477" max="9730" width="9.140625" style="95"/>
    <col min="9731" max="9731" width="83" style="95" customWidth="1"/>
    <col min="9732" max="9732" width="75.5703125" style="95" customWidth="1"/>
    <col min="9733" max="9986" width="9.140625" style="95"/>
    <col min="9987" max="9987" width="83" style="95" customWidth="1"/>
    <col min="9988" max="9988" width="75.5703125" style="95" customWidth="1"/>
    <col min="9989" max="10242" width="9.140625" style="95"/>
    <col min="10243" max="10243" width="83" style="95" customWidth="1"/>
    <col min="10244" max="10244" width="75.5703125" style="95" customWidth="1"/>
    <col min="10245" max="10498" width="9.140625" style="95"/>
    <col min="10499" max="10499" width="83" style="95" customWidth="1"/>
    <col min="10500" max="10500" width="75.5703125" style="95" customWidth="1"/>
    <col min="10501" max="10754" width="9.140625" style="95"/>
    <col min="10755" max="10755" width="83" style="95" customWidth="1"/>
    <col min="10756" max="10756" width="75.5703125" style="95" customWidth="1"/>
    <col min="10757" max="11010" width="9.140625" style="95"/>
    <col min="11011" max="11011" width="83" style="95" customWidth="1"/>
    <col min="11012" max="11012" width="75.5703125" style="95" customWidth="1"/>
    <col min="11013" max="11266" width="9.140625" style="95"/>
    <col min="11267" max="11267" width="83" style="95" customWidth="1"/>
    <col min="11268" max="11268" width="75.5703125" style="95" customWidth="1"/>
    <col min="11269" max="11522" width="9.140625" style="95"/>
    <col min="11523" max="11523" width="83" style="95" customWidth="1"/>
    <col min="11524" max="11524" width="75.5703125" style="95" customWidth="1"/>
    <col min="11525" max="11778" width="9.140625" style="95"/>
    <col min="11779" max="11779" width="83" style="95" customWidth="1"/>
    <col min="11780" max="11780" width="75.5703125" style="95" customWidth="1"/>
    <col min="11781" max="12034" width="9.140625" style="95"/>
    <col min="12035" max="12035" width="83" style="95" customWidth="1"/>
    <col min="12036" max="12036" width="75.5703125" style="95" customWidth="1"/>
    <col min="12037" max="12290" width="9.140625" style="95"/>
    <col min="12291" max="12291" width="83" style="95" customWidth="1"/>
    <col min="12292" max="12292" width="75.5703125" style="95" customWidth="1"/>
    <col min="12293" max="12546" width="9.140625" style="95"/>
    <col min="12547" max="12547" width="83" style="95" customWidth="1"/>
    <col min="12548" max="12548" width="75.5703125" style="95" customWidth="1"/>
    <col min="12549" max="12802" width="9.140625" style="95"/>
    <col min="12803" max="12803" width="83" style="95" customWidth="1"/>
    <col min="12804" max="12804" width="75.5703125" style="95" customWidth="1"/>
    <col min="12805" max="13058" width="9.140625" style="95"/>
    <col min="13059" max="13059" width="83" style="95" customWidth="1"/>
    <col min="13060" max="13060" width="75.5703125" style="95" customWidth="1"/>
    <col min="13061" max="13314" width="9.140625" style="95"/>
    <col min="13315" max="13315" width="83" style="95" customWidth="1"/>
    <col min="13316" max="13316" width="75.5703125" style="95" customWidth="1"/>
    <col min="13317" max="13570" width="9.140625" style="95"/>
    <col min="13571" max="13571" width="83" style="95" customWidth="1"/>
    <col min="13572" max="13572" width="75.5703125" style="95" customWidth="1"/>
    <col min="13573" max="13826" width="9.140625" style="95"/>
    <col min="13827" max="13827" width="83" style="95" customWidth="1"/>
    <col min="13828" max="13828" width="75.5703125" style="95" customWidth="1"/>
    <col min="13829" max="14082" width="9.140625" style="95"/>
    <col min="14083" max="14083" width="83" style="95" customWidth="1"/>
    <col min="14084" max="14084" width="75.5703125" style="95" customWidth="1"/>
    <col min="14085" max="14338" width="9.140625" style="95"/>
    <col min="14339" max="14339" width="83" style="95" customWidth="1"/>
    <col min="14340" max="14340" width="75.5703125" style="95" customWidth="1"/>
    <col min="14341" max="14594" width="9.140625" style="95"/>
    <col min="14595" max="14595" width="83" style="95" customWidth="1"/>
    <col min="14596" max="14596" width="75.5703125" style="95" customWidth="1"/>
    <col min="14597" max="14850" width="9.140625" style="95"/>
    <col min="14851" max="14851" width="83" style="95" customWidth="1"/>
    <col min="14852" max="14852" width="75.5703125" style="95" customWidth="1"/>
    <col min="14853" max="15106" width="9.140625" style="95"/>
    <col min="15107" max="15107" width="83" style="95" customWidth="1"/>
    <col min="15108" max="15108" width="75.5703125" style="95" customWidth="1"/>
    <col min="15109" max="15362" width="9.140625" style="95"/>
    <col min="15363" max="15363" width="83" style="95" customWidth="1"/>
    <col min="15364" max="15364" width="75.5703125" style="95" customWidth="1"/>
    <col min="15365" max="15618" width="9.140625" style="95"/>
    <col min="15619" max="15619" width="83" style="95" customWidth="1"/>
    <col min="15620" max="15620" width="75.5703125" style="95" customWidth="1"/>
    <col min="15621" max="15874" width="9.140625" style="95"/>
    <col min="15875" max="15875" width="83" style="95" customWidth="1"/>
    <col min="15876" max="15876" width="75.5703125" style="95" customWidth="1"/>
    <col min="15877" max="16130" width="9.140625" style="95"/>
    <col min="16131" max="16131" width="83" style="95" customWidth="1"/>
    <col min="16132" max="16132" width="75.5703125" style="95" customWidth="1"/>
    <col min="16133" max="16384" width="9.140625" style="95"/>
  </cols>
  <sheetData>
    <row r="1" spans="1:11" ht="45" customHeight="1">
      <c r="A1" s="845" t="s">
        <v>455</v>
      </c>
      <c r="B1" s="845"/>
      <c r="C1" s="845"/>
      <c r="D1" s="93"/>
      <c r="E1" s="94"/>
      <c r="F1" s="94"/>
      <c r="G1" s="94"/>
      <c r="H1" s="94"/>
      <c r="I1" s="94"/>
      <c r="J1" s="94"/>
      <c r="K1" s="94"/>
    </row>
    <row r="2" spans="1:11" ht="18" customHeight="1">
      <c r="C2" s="98"/>
      <c r="D2" s="66"/>
      <c r="E2" s="99"/>
      <c r="F2" s="99"/>
      <c r="G2" s="99"/>
      <c r="H2" s="99"/>
      <c r="I2" s="99"/>
      <c r="J2" s="99"/>
      <c r="K2" s="99"/>
    </row>
    <row r="3" spans="1:11" ht="18" customHeight="1">
      <c r="A3" s="100" t="s">
        <v>53</v>
      </c>
      <c r="B3" s="98" t="s">
        <v>54</v>
      </c>
      <c r="C3" s="98"/>
      <c r="D3" s="101"/>
      <c r="E3" s="102"/>
      <c r="F3" s="102"/>
      <c r="G3" s="102"/>
      <c r="H3" s="102"/>
      <c r="I3" s="102"/>
      <c r="J3" s="102"/>
      <c r="K3" s="102"/>
    </row>
    <row r="4" spans="1:11" ht="18" customHeight="1">
      <c r="B4" s="103" t="s">
        <v>55</v>
      </c>
      <c r="C4" s="104" t="s">
        <v>56</v>
      </c>
      <c r="D4" s="101"/>
      <c r="E4" s="102"/>
      <c r="F4" s="102"/>
      <c r="G4" s="102"/>
      <c r="H4" s="102"/>
      <c r="I4" s="102"/>
      <c r="J4" s="102"/>
      <c r="K4" s="102"/>
    </row>
    <row r="5" spans="1:11" ht="38.1" customHeight="1">
      <c r="B5" s="103" t="s">
        <v>57</v>
      </c>
      <c r="C5" s="104" t="s">
        <v>58</v>
      </c>
      <c r="D5" s="101"/>
      <c r="E5" s="102"/>
      <c r="F5" s="102"/>
      <c r="G5" s="102"/>
      <c r="H5" s="102"/>
      <c r="I5" s="102"/>
      <c r="J5" s="102"/>
      <c r="K5" s="102"/>
    </row>
    <row r="6" spans="1:11" ht="18" customHeight="1">
      <c r="B6" s="103" t="s">
        <v>59</v>
      </c>
      <c r="C6" s="104" t="s">
        <v>60</v>
      </c>
      <c r="D6" s="101"/>
      <c r="E6" s="102"/>
      <c r="F6" s="102"/>
      <c r="G6" s="102"/>
      <c r="H6" s="102"/>
      <c r="I6" s="102"/>
      <c r="J6" s="102"/>
      <c r="K6" s="102"/>
    </row>
    <row r="7" spans="1:11" ht="18" customHeight="1">
      <c r="B7" s="103" t="s">
        <v>61</v>
      </c>
      <c r="C7" s="104" t="s">
        <v>62</v>
      </c>
      <c r="D7" s="101"/>
      <c r="E7" s="102"/>
      <c r="F7" s="102"/>
      <c r="G7" s="102"/>
      <c r="H7" s="102"/>
      <c r="I7" s="102"/>
      <c r="J7" s="102"/>
      <c r="K7" s="102"/>
    </row>
    <row r="8" spans="1:11" ht="18" customHeight="1">
      <c r="B8" s="103" t="s">
        <v>63</v>
      </c>
      <c r="C8" s="104" t="s">
        <v>64</v>
      </c>
      <c r="D8" s="101"/>
      <c r="E8" s="102"/>
      <c r="F8" s="102"/>
      <c r="G8" s="102"/>
      <c r="H8" s="102"/>
      <c r="I8" s="102"/>
      <c r="J8" s="102"/>
      <c r="K8" s="102"/>
    </row>
    <row r="9" spans="1:11" ht="18" customHeight="1">
      <c r="B9" s="103" t="s">
        <v>65</v>
      </c>
      <c r="C9" s="104" t="s">
        <v>66</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67</v>
      </c>
      <c r="B11" s="98" t="s">
        <v>68</v>
      </c>
      <c r="C11" s="98"/>
      <c r="D11" s="101"/>
      <c r="E11" s="102"/>
      <c r="F11" s="102"/>
      <c r="G11" s="102"/>
      <c r="H11" s="102"/>
      <c r="I11" s="102"/>
      <c r="J11" s="102"/>
      <c r="K11" s="102"/>
    </row>
    <row r="12" spans="1:11" ht="18" customHeight="1">
      <c r="B12" s="841" t="s">
        <v>69</v>
      </c>
      <c r="C12" s="841"/>
      <c r="D12" s="105"/>
      <c r="E12" s="102"/>
      <c r="F12" s="102"/>
      <c r="G12" s="102"/>
      <c r="H12" s="102"/>
      <c r="I12" s="102"/>
      <c r="J12" s="102"/>
      <c r="K12" s="102"/>
    </row>
    <row r="13" spans="1:11" ht="18" customHeight="1">
      <c r="B13" s="106"/>
      <c r="C13" s="104" t="s">
        <v>70</v>
      </c>
      <c r="D13" s="101"/>
      <c r="E13" s="102"/>
      <c r="F13" s="102"/>
      <c r="G13" s="102"/>
      <c r="H13" s="102"/>
      <c r="I13" s="102"/>
      <c r="J13" s="102"/>
      <c r="K13" s="102"/>
    </row>
    <row r="14" spans="1:11" ht="18" customHeight="1">
      <c r="B14" s="841" t="s">
        <v>71</v>
      </c>
      <c r="C14" s="841"/>
      <c r="D14" s="105"/>
      <c r="E14" s="102"/>
      <c r="F14" s="102"/>
      <c r="G14" s="102"/>
      <c r="H14" s="102"/>
      <c r="I14" s="102"/>
      <c r="J14" s="102"/>
      <c r="K14" s="102"/>
    </row>
    <row r="15" spans="1:11" ht="38.1" hidden="1" customHeight="1">
      <c r="B15" s="107" t="s">
        <v>72</v>
      </c>
      <c r="C15" s="104" t="s">
        <v>73</v>
      </c>
      <c r="D15" s="101"/>
      <c r="E15" s="102"/>
      <c r="F15" s="102"/>
      <c r="G15" s="102"/>
      <c r="H15" s="102"/>
      <c r="I15" s="102"/>
      <c r="J15" s="102"/>
      <c r="K15" s="102"/>
    </row>
    <row r="16" spans="1:11" ht="36" hidden="1" customHeight="1">
      <c r="B16" s="107" t="s">
        <v>72</v>
      </c>
      <c r="C16" s="104" t="s">
        <v>74</v>
      </c>
      <c r="D16" s="101"/>
      <c r="E16" s="102"/>
      <c r="F16" s="102"/>
      <c r="G16" s="102"/>
      <c r="H16" s="102"/>
      <c r="I16" s="102"/>
      <c r="J16" s="102"/>
      <c r="K16" s="102"/>
    </row>
    <row r="17" spans="2:11" ht="42" hidden="1" customHeight="1">
      <c r="B17" s="107" t="s">
        <v>72</v>
      </c>
      <c r="C17" s="104" t="s">
        <v>75</v>
      </c>
      <c r="D17" s="101"/>
      <c r="E17" s="102"/>
      <c r="F17" s="102"/>
      <c r="G17" s="102"/>
      <c r="H17" s="102"/>
      <c r="I17" s="102"/>
      <c r="J17" s="102"/>
      <c r="K17" s="102"/>
    </row>
    <row r="18" spans="2:11" ht="18" customHeight="1">
      <c r="B18" s="107" t="s">
        <v>72</v>
      </c>
      <c r="C18" s="104" t="s">
        <v>437</v>
      </c>
      <c r="D18" s="101"/>
      <c r="E18" s="102"/>
      <c r="F18" s="102"/>
      <c r="G18" s="102"/>
      <c r="H18" s="102"/>
      <c r="I18" s="102"/>
      <c r="J18" s="102"/>
      <c r="K18" s="102"/>
    </row>
    <row r="19" spans="2:11" ht="18" customHeight="1">
      <c r="B19" s="107" t="s">
        <v>72</v>
      </c>
      <c r="C19" s="525" t="s">
        <v>76</v>
      </c>
      <c r="D19" s="101"/>
      <c r="E19" s="102"/>
      <c r="F19" s="102"/>
      <c r="G19" s="102"/>
      <c r="H19" s="102"/>
      <c r="I19" s="102"/>
      <c r="J19" s="102"/>
      <c r="K19" s="102"/>
    </row>
    <row r="20" spans="2:11" ht="18" customHeight="1">
      <c r="B20" s="107" t="s">
        <v>72</v>
      </c>
      <c r="C20" s="104" t="s">
        <v>77</v>
      </c>
      <c r="D20" s="101"/>
      <c r="E20" s="102"/>
      <c r="F20" s="102"/>
      <c r="G20" s="102"/>
      <c r="H20" s="102"/>
      <c r="I20" s="102"/>
      <c r="J20" s="102"/>
      <c r="K20" s="102"/>
    </row>
    <row r="21" spans="2:11" ht="18" customHeight="1">
      <c r="B21" s="841" t="s">
        <v>78</v>
      </c>
      <c r="C21" s="841"/>
      <c r="D21" s="105"/>
      <c r="E21" s="102"/>
      <c r="F21" s="102"/>
      <c r="G21" s="102"/>
      <c r="H21" s="102"/>
      <c r="I21" s="102"/>
      <c r="J21" s="102"/>
      <c r="K21" s="102"/>
    </row>
    <row r="22" spans="2:11" ht="54" customHeight="1">
      <c r="B22" s="107" t="s">
        <v>72</v>
      </c>
      <c r="C22" s="104" t="s">
        <v>79</v>
      </c>
      <c r="D22" s="101"/>
      <c r="E22" s="102"/>
      <c r="F22" s="102"/>
      <c r="G22" s="102"/>
      <c r="H22" s="102"/>
      <c r="I22" s="102"/>
      <c r="J22" s="102"/>
      <c r="K22" s="102"/>
    </row>
    <row r="23" spans="2:11" ht="54" hidden="1" customHeight="1">
      <c r="B23" s="107" t="s">
        <v>72</v>
      </c>
      <c r="C23" s="104" t="s">
        <v>80</v>
      </c>
      <c r="D23" s="101"/>
      <c r="E23" s="102"/>
      <c r="F23" s="102"/>
      <c r="G23" s="102"/>
      <c r="H23" s="102"/>
      <c r="I23" s="102"/>
      <c r="J23" s="102"/>
      <c r="K23" s="102"/>
    </row>
    <row r="24" spans="2:11" ht="57.6" hidden="1" customHeight="1">
      <c r="B24" s="107" t="s">
        <v>72</v>
      </c>
      <c r="C24" s="104" t="s">
        <v>81</v>
      </c>
      <c r="D24" s="101"/>
      <c r="E24" s="102"/>
      <c r="F24" s="102"/>
      <c r="G24" s="102"/>
      <c r="H24" s="102"/>
      <c r="I24" s="102"/>
      <c r="J24" s="102"/>
      <c r="K24" s="102"/>
    </row>
    <row r="25" spans="2:11" ht="18" customHeight="1">
      <c r="B25" s="107" t="s">
        <v>72</v>
      </c>
      <c r="C25" s="104" t="s">
        <v>82</v>
      </c>
      <c r="D25" s="101"/>
      <c r="E25" s="102"/>
      <c r="F25" s="102"/>
      <c r="G25" s="102"/>
      <c r="H25" s="102"/>
      <c r="I25" s="102"/>
      <c r="J25" s="102"/>
      <c r="K25" s="102"/>
    </row>
    <row r="26" spans="2:11" ht="38.1" hidden="1" customHeight="1">
      <c r="B26" s="107" t="s">
        <v>72</v>
      </c>
      <c r="C26" s="104" t="s">
        <v>83</v>
      </c>
      <c r="D26" s="101"/>
      <c r="E26" s="102"/>
      <c r="F26" s="102"/>
      <c r="G26" s="102"/>
      <c r="H26" s="102"/>
      <c r="I26" s="102"/>
      <c r="J26" s="102"/>
      <c r="K26" s="102"/>
    </row>
    <row r="27" spans="2:11" ht="18" customHeight="1">
      <c r="B27" s="841" t="s">
        <v>84</v>
      </c>
      <c r="C27" s="841"/>
      <c r="D27" s="105"/>
      <c r="E27" s="102"/>
      <c r="F27" s="102"/>
      <c r="G27" s="102"/>
      <c r="H27" s="102"/>
      <c r="I27" s="102"/>
      <c r="J27" s="102"/>
      <c r="K27" s="102"/>
    </row>
    <row r="28" spans="2:11" ht="54" customHeight="1">
      <c r="B28" s="107" t="s">
        <v>72</v>
      </c>
      <c r="C28" s="104" t="s">
        <v>79</v>
      </c>
      <c r="D28" s="101"/>
      <c r="E28" s="102"/>
      <c r="F28" s="102"/>
      <c r="G28" s="102"/>
      <c r="H28" s="102"/>
      <c r="I28" s="102"/>
      <c r="J28" s="102"/>
      <c r="K28" s="102"/>
    </row>
    <row r="29" spans="2:11" ht="18" customHeight="1">
      <c r="B29" s="107" t="s">
        <v>72</v>
      </c>
      <c r="C29" s="104" t="s">
        <v>82</v>
      </c>
      <c r="D29" s="101"/>
      <c r="E29" s="102"/>
      <c r="F29" s="102"/>
      <c r="G29" s="102"/>
      <c r="H29" s="102"/>
      <c r="I29" s="102"/>
      <c r="J29" s="102"/>
      <c r="K29" s="102"/>
    </row>
    <row r="30" spans="2:11" ht="18" customHeight="1">
      <c r="B30" s="841" t="s">
        <v>85</v>
      </c>
      <c r="C30" s="841"/>
      <c r="D30" s="105"/>
    </row>
    <row r="31" spans="2:11" ht="54" customHeight="1">
      <c r="B31" s="107" t="s">
        <v>72</v>
      </c>
      <c r="C31" s="104" t="s">
        <v>79</v>
      </c>
      <c r="D31" s="101"/>
      <c r="E31" s="102"/>
      <c r="F31" s="102"/>
      <c r="G31" s="102"/>
      <c r="H31" s="102"/>
      <c r="I31" s="102"/>
      <c r="J31" s="102"/>
      <c r="K31" s="102"/>
    </row>
    <row r="32" spans="2:11" ht="18" customHeight="1">
      <c r="B32" s="107" t="s">
        <v>72</v>
      </c>
      <c r="C32" s="104" t="s">
        <v>82</v>
      </c>
      <c r="D32" s="101"/>
    </row>
    <row r="33" spans="1:11" ht="18" customHeight="1">
      <c r="B33" s="841" t="s">
        <v>86</v>
      </c>
      <c r="C33" s="841"/>
      <c r="D33" s="105"/>
    </row>
    <row r="34" spans="1:11" ht="18" customHeight="1">
      <c r="B34" s="107" t="s">
        <v>72</v>
      </c>
      <c r="C34" s="104" t="s">
        <v>87</v>
      </c>
      <c r="D34" s="101"/>
    </row>
    <row r="35" spans="1:11" ht="18" customHeight="1">
      <c r="B35" s="841" t="s">
        <v>283</v>
      </c>
      <c r="C35" s="841"/>
      <c r="D35" s="105"/>
    </row>
    <row r="36" spans="1:11" ht="18" customHeight="1">
      <c r="B36" s="107" t="s">
        <v>72</v>
      </c>
      <c r="C36" s="109" t="s">
        <v>284</v>
      </c>
    </row>
    <row r="37" spans="1:11" ht="18" customHeight="1">
      <c r="B37" s="841" t="s">
        <v>88</v>
      </c>
      <c r="C37" s="841"/>
    </row>
    <row r="38" spans="1:11" ht="38.1" customHeight="1">
      <c r="B38" s="107" t="s">
        <v>72</v>
      </c>
      <c r="C38" s="104" t="s">
        <v>89</v>
      </c>
    </row>
    <row r="39" spans="1:11" ht="38.1" customHeight="1">
      <c r="B39" s="107" t="s">
        <v>72</v>
      </c>
      <c r="C39" s="104" t="s">
        <v>90</v>
      </c>
    </row>
    <row r="40" spans="1:11" ht="18" customHeight="1">
      <c r="B40" s="841" t="s">
        <v>91</v>
      </c>
      <c r="C40" s="841"/>
    </row>
    <row r="41" spans="1:11" ht="18" customHeight="1">
      <c r="B41" s="107" t="s">
        <v>72</v>
      </c>
      <c r="C41" s="104" t="s">
        <v>87</v>
      </c>
    </row>
    <row r="42" spans="1:11" ht="18" hidden="1" customHeight="1">
      <c r="B42" s="107" t="s">
        <v>72</v>
      </c>
      <c r="C42" s="110" t="s">
        <v>92</v>
      </c>
    </row>
    <row r="43" spans="1:11" ht="18" customHeight="1">
      <c r="B43" s="841" t="s">
        <v>93</v>
      </c>
      <c r="C43" s="841"/>
    </row>
    <row r="44" spans="1:11" ht="18" customHeight="1">
      <c r="B44" s="107" t="s">
        <v>72</v>
      </c>
      <c r="C44" s="104" t="s">
        <v>94</v>
      </c>
      <c r="D44" s="101"/>
      <c r="E44" s="102"/>
      <c r="F44" s="102"/>
      <c r="G44" s="102"/>
      <c r="H44" s="102"/>
      <c r="I44" s="102"/>
      <c r="J44" s="102"/>
      <c r="K44" s="102"/>
    </row>
    <row r="45" spans="1:11" ht="18" customHeight="1">
      <c r="B45" s="107" t="s">
        <v>72</v>
      </c>
      <c r="C45" s="104" t="s">
        <v>95</v>
      </c>
      <c r="D45" s="101"/>
      <c r="E45" s="102"/>
      <c r="F45" s="102"/>
      <c r="G45" s="102"/>
      <c r="H45" s="102"/>
      <c r="I45" s="102"/>
      <c r="J45" s="102"/>
      <c r="K45" s="102"/>
    </row>
    <row r="46" spans="1:11" ht="36" hidden="1" customHeight="1">
      <c r="B46" s="107" t="s">
        <v>72</v>
      </c>
      <c r="C46" s="104" t="s">
        <v>96</v>
      </c>
      <c r="D46" s="101"/>
      <c r="E46" s="102"/>
      <c r="F46" s="102"/>
      <c r="G46" s="102"/>
      <c r="H46" s="102"/>
      <c r="I46" s="102"/>
      <c r="J46" s="102"/>
      <c r="K46" s="102"/>
    </row>
    <row r="47" spans="1:11" ht="18" customHeight="1">
      <c r="B47" s="107" t="s">
        <v>72</v>
      </c>
      <c r="C47" s="104" t="s">
        <v>97</v>
      </c>
      <c r="D47" s="101"/>
      <c r="E47" s="102"/>
      <c r="F47" s="102"/>
      <c r="G47" s="102"/>
      <c r="H47" s="102"/>
      <c r="I47" s="102"/>
      <c r="J47" s="102"/>
      <c r="K47" s="102"/>
    </row>
    <row r="48" spans="1:11" ht="18" customHeight="1">
      <c r="A48" s="97"/>
      <c r="C48" s="111"/>
    </row>
    <row r="49" spans="1:4" ht="18" customHeight="1">
      <c r="A49" s="842"/>
      <c r="B49" s="842"/>
      <c r="C49" s="842"/>
      <c r="D49" s="112"/>
    </row>
    <row r="50" spans="1:4" ht="18" customHeight="1">
      <c r="A50" s="843" t="s">
        <v>98</v>
      </c>
      <c r="B50" s="843"/>
      <c r="C50" s="843"/>
      <c r="D50" s="112"/>
    </row>
    <row r="51" spans="1:4" ht="36" customHeight="1">
      <c r="A51" s="844" t="s">
        <v>99</v>
      </c>
      <c r="B51" s="844"/>
      <c r="C51" s="844"/>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A3A" sheet="1" objects="1" scenarios="1" selectLockedCells="1"/>
  <customSheetViews>
    <customSheetView guid="{F6B46BB5-6129-417F-AAA2-2F132322448E}" scale="89" showGridLines="0" printArea="1" hiddenRows="1" view="pageBreakPreview" topLeftCell="A18">
      <selection activeCell="C22" sqref="C2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22CC5C8B-E1A0-44D5-9004-AA64A7EE9D42}" scale="89" showGridLines="0" printArea="1" hiddenRows="1" view="pageBreakPreview" topLeftCell="A33">
      <selection activeCell="B43" sqref="B43:C43"/>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37:C37"/>
    <mergeCell ref="A1:C1"/>
    <mergeCell ref="B12:C12"/>
    <mergeCell ref="B14:C14"/>
    <mergeCell ref="B21:C21"/>
    <mergeCell ref="B27:C27"/>
    <mergeCell ref="B30:C30"/>
    <mergeCell ref="B33:C33"/>
    <mergeCell ref="B35:C35"/>
    <mergeCell ref="B40:C40"/>
    <mergeCell ref="B43:C43"/>
    <mergeCell ref="A49:C49"/>
    <mergeCell ref="A50:C50"/>
    <mergeCell ref="A51:C51"/>
  </mergeCells>
  <pageMargins left="0.75" right="0.75" top="0.55000000000000004" bottom="0.47" header="0.32" footer="0.25"/>
  <pageSetup scale="88" orientation="portrait" r:id="rId5"/>
  <headerFooter alignWithMargins="0">
    <oddFooter>&amp;RPage &amp;P of &amp;N</oddFooter>
  </headerFooter>
  <rowBreaks count="1" manualBreakCount="1">
    <brk id="29"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4" zoomScaleSheetLayoutView="100" workbookViewId="0">
      <selection activeCell="D25" sqref="D25:G25"/>
    </sheetView>
  </sheetViews>
  <sheetFormatPr defaultColWidth="9.140625" defaultRowHeight="16.5"/>
  <cols>
    <col min="1" max="1" width="9.140625" style="117" customWidth="1"/>
    <col min="2" max="2" width="33" style="118" customWidth="1"/>
    <col min="3" max="3" width="11.7109375" style="118" customWidth="1"/>
    <col min="4" max="5" width="6.42578125" style="118" customWidth="1"/>
    <col min="6" max="6" width="6.42578125" style="130" customWidth="1"/>
    <col min="7" max="7" width="39" style="130" customWidth="1"/>
    <col min="8" max="11" width="11.85546875" style="130" hidden="1" customWidth="1"/>
    <col min="12" max="25" width="11.85546875" style="130" customWidth="1"/>
    <col min="26" max="26" width="9.140625" style="117" customWidth="1"/>
    <col min="27" max="27" width="15.28515625" style="117" hidden="1" customWidth="1"/>
    <col min="28" max="28" width="9.140625" style="117" hidden="1" customWidth="1"/>
    <col min="29" max="29" width="9.140625" style="117" customWidth="1"/>
    <col min="30" max="256" width="9.140625" style="117"/>
    <col min="257" max="257" width="9.140625" style="117" customWidth="1"/>
    <col min="258" max="258" width="33" style="117" customWidth="1"/>
    <col min="259" max="259" width="11.7109375" style="117" customWidth="1"/>
    <col min="260" max="262" width="6.42578125" style="117" customWidth="1"/>
    <col min="263" max="263" width="39" style="117" customWidth="1"/>
    <col min="264" max="281" width="11.85546875" style="117" customWidth="1"/>
    <col min="282" max="282" width="9.140625" style="117" customWidth="1"/>
    <col min="283" max="283" width="15.28515625" style="117" customWidth="1"/>
    <col min="284" max="512" width="9.140625" style="117"/>
    <col min="513" max="513" width="9.140625" style="117" customWidth="1"/>
    <col min="514" max="514" width="33" style="117" customWidth="1"/>
    <col min="515" max="515" width="11.7109375" style="117" customWidth="1"/>
    <col min="516" max="518" width="6.42578125" style="117" customWidth="1"/>
    <col min="519" max="519" width="39" style="117" customWidth="1"/>
    <col min="520" max="537" width="11.85546875" style="117" customWidth="1"/>
    <col min="538" max="538" width="9.140625" style="117" customWidth="1"/>
    <col min="539" max="539" width="15.28515625" style="117" customWidth="1"/>
    <col min="540" max="768" width="9.140625" style="117"/>
    <col min="769" max="769" width="9.140625" style="117" customWidth="1"/>
    <col min="770" max="770" width="33" style="117" customWidth="1"/>
    <col min="771" max="771" width="11.7109375" style="117" customWidth="1"/>
    <col min="772" max="774" width="6.42578125" style="117" customWidth="1"/>
    <col min="775" max="775" width="39" style="117" customWidth="1"/>
    <col min="776" max="793" width="11.85546875" style="117" customWidth="1"/>
    <col min="794" max="794" width="9.140625" style="117" customWidth="1"/>
    <col min="795" max="795" width="15.28515625" style="117" customWidth="1"/>
    <col min="796" max="1024" width="9.140625" style="117"/>
    <col min="1025" max="1025" width="9.140625" style="117" customWidth="1"/>
    <col min="1026" max="1026" width="33" style="117" customWidth="1"/>
    <col min="1027" max="1027" width="11.7109375" style="117" customWidth="1"/>
    <col min="1028" max="1030" width="6.42578125" style="117" customWidth="1"/>
    <col min="1031" max="1031" width="39" style="117" customWidth="1"/>
    <col min="1032" max="1049" width="11.85546875" style="117" customWidth="1"/>
    <col min="1050" max="1050" width="9.140625" style="117" customWidth="1"/>
    <col min="1051" max="1051" width="15.28515625" style="117" customWidth="1"/>
    <col min="1052" max="1280" width="9.140625" style="117"/>
    <col min="1281" max="1281" width="9.140625" style="117" customWidth="1"/>
    <col min="1282" max="1282" width="33" style="117" customWidth="1"/>
    <col min="1283" max="1283" width="11.7109375" style="117" customWidth="1"/>
    <col min="1284" max="1286" width="6.42578125" style="117" customWidth="1"/>
    <col min="1287" max="1287" width="39" style="117" customWidth="1"/>
    <col min="1288" max="1305" width="11.85546875" style="117" customWidth="1"/>
    <col min="1306" max="1306" width="9.140625" style="117" customWidth="1"/>
    <col min="1307" max="1307" width="15.28515625" style="117" customWidth="1"/>
    <col min="1308" max="1536" width="9.140625" style="117"/>
    <col min="1537" max="1537" width="9.140625" style="117" customWidth="1"/>
    <col min="1538" max="1538" width="33" style="117" customWidth="1"/>
    <col min="1539" max="1539" width="11.7109375" style="117" customWidth="1"/>
    <col min="1540" max="1542" width="6.42578125" style="117" customWidth="1"/>
    <col min="1543" max="1543" width="39" style="117" customWidth="1"/>
    <col min="1544" max="1561" width="11.85546875" style="117" customWidth="1"/>
    <col min="1562" max="1562" width="9.140625" style="117" customWidth="1"/>
    <col min="1563" max="1563" width="15.28515625" style="117" customWidth="1"/>
    <col min="1564" max="1792" width="9.140625" style="117"/>
    <col min="1793" max="1793" width="9.140625" style="117" customWidth="1"/>
    <col min="1794" max="1794" width="33" style="117" customWidth="1"/>
    <col min="1795" max="1795" width="11.7109375" style="117" customWidth="1"/>
    <col min="1796" max="1798" width="6.42578125" style="117" customWidth="1"/>
    <col min="1799" max="1799" width="39" style="117" customWidth="1"/>
    <col min="1800" max="1817" width="11.85546875" style="117" customWidth="1"/>
    <col min="1818" max="1818" width="9.140625" style="117" customWidth="1"/>
    <col min="1819" max="1819" width="15.28515625" style="117" customWidth="1"/>
    <col min="1820" max="2048" width="9.140625" style="117"/>
    <col min="2049" max="2049" width="9.140625" style="117" customWidth="1"/>
    <col min="2050" max="2050" width="33" style="117" customWidth="1"/>
    <col min="2051" max="2051" width="11.7109375" style="117" customWidth="1"/>
    <col min="2052" max="2054" width="6.42578125" style="117" customWidth="1"/>
    <col min="2055" max="2055" width="39" style="117" customWidth="1"/>
    <col min="2056" max="2073" width="11.85546875" style="117" customWidth="1"/>
    <col min="2074" max="2074" width="9.140625" style="117" customWidth="1"/>
    <col min="2075" max="2075" width="15.28515625" style="117" customWidth="1"/>
    <col min="2076" max="2304" width="9.140625" style="117"/>
    <col min="2305" max="2305" width="9.140625" style="117" customWidth="1"/>
    <col min="2306" max="2306" width="33" style="117" customWidth="1"/>
    <col min="2307" max="2307" width="11.7109375" style="117" customWidth="1"/>
    <col min="2308" max="2310" width="6.42578125" style="117" customWidth="1"/>
    <col min="2311" max="2311" width="39" style="117" customWidth="1"/>
    <col min="2312" max="2329" width="11.85546875" style="117" customWidth="1"/>
    <col min="2330" max="2330" width="9.140625" style="117" customWidth="1"/>
    <col min="2331" max="2331" width="15.28515625" style="117" customWidth="1"/>
    <col min="2332" max="2560" width="9.140625" style="117"/>
    <col min="2561" max="2561" width="9.140625" style="117" customWidth="1"/>
    <col min="2562" max="2562" width="33" style="117" customWidth="1"/>
    <col min="2563" max="2563" width="11.7109375" style="117" customWidth="1"/>
    <col min="2564" max="2566" width="6.42578125" style="117" customWidth="1"/>
    <col min="2567" max="2567" width="39" style="117" customWidth="1"/>
    <col min="2568" max="2585" width="11.85546875" style="117" customWidth="1"/>
    <col min="2586" max="2586" width="9.140625" style="117" customWidth="1"/>
    <col min="2587" max="2587" width="15.28515625" style="117" customWidth="1"/>
    <col min="2588" max="2816" width="9.140625" style="117"/>
    <col min="2817" max="2817" width="9.140625" style="117" customWidth="1"/>
    <col min="2818" max="2818" width="33" style="117" customWidth="1"/>
    <col min="2819" max="2819" width="11.7109375" style="117" customWidth="1"/>
    <col min="2820" max="2822" width="6.42578125" style="117" customWidth="1"/>
    <col min="2823" max="2823" width="39" style="117" customWidth="1"/>
    <col min="2824" max="2841" width="11.85546875" style="117" customWidth="1"/>
    <col min="2842" max="2842" width="9.140625" style="117" customWidth="1"/>
    <col min="2843" max="2843" width="15.28515625" style="117" customWidth="1"/>
    <col min="2844" max="3072" width="9.140625" style="117"/>
    <col min="3073" max="3073" width="9.140625" style="117" customWidth="1"/>
    <col min="3074" max="3074" width="33" style="117" customWidth="1"/>
    <col min="3075" max="3075" width="11.7109375" style="117" customWidth="1"/>
    <col min="3076" max="3078" width="6.42578125" style="117" customWidth="1"/>
    <col min="3079" max="3079" width="39" style="117" customWidth="1"/>
    <col min="3080" max="3097" width="11.85546875" style="117" customWidth="1"/>
    <col min="3098" max="3098" width="9.140625" style="117" customWidth="1"/>
    <col min="3099" max="3099" width="15.28515625" style="117" customWidth="1"/>
    <col min="3100" max="3328" width="9.140625" style="117"/>
    <col min="3329" max="3329" width="9.140625" style="117" customWidth="1"/>
    <col min="3330" max="3330" width="33" style="117" customWidth="1"/>
    <col min="3331" max="3331" width="11.7109375" style="117" customWidth="1"/>
    <col min="3332" max="3334" width="6.42578125" style="117" customWidth="1"/>
    <col min="3335" max="3335" width="39" style="117" customWidth="1"/>
    <col min="3336" max="3353" width="11.85546875" style="117" customWidth="1"/>
    <col min="3354" max="3354" width="9.140625" style="117" customWidth="1"/>
    <col min="3355" max="3355" width="15.28515625" style="117" customWidth="1"/>
    <col min="3356" max="3584" width="9.140625" style="117"/>
    <col min="3585" max="3585" width="9.140625" style="117" customWidth="1"/>
    <col min="3586" max="3586" width="33" style="117" customWidth="1"/>
    <col min="3587" max="3587" width="11.7109375" style="117" customWidth="1"/>
    <col min="3588" max="3590" width="6.42578125" style="117" customWidth="1"/>
    <col min="3591" max="3591" width="39" style="117" customWidth="1"/>
    <col min="3592" max="3609" width="11.85546875" style="117" customWidth="1"/>
    <col min="3610" max="3610" width="9.140625" style="117" customWidth="1"/>
    <col min="3611" max="3611" width="15.28515625" style="117" customWidth="1"/>
    <col min="3612" max="3840" width="9.140625" style="117"/>
    <col min="3841" max="3841" width="9.140625" style="117" customWidth="1"/>
    <col min="3842" max="3842" width="33" style="117" customWidth="1"/>
    <col min="3843" max="3843" width="11.7109375" style="117" customWidth="1"/>
    <col min="3844" max="3846" width="6.42578125" style="117" customWidth="1"/>
    <col min="3847" max="3847" width="39" style="117" customWidth="1"/>
    <col min="3848" max="3865" width="11.85546875" style="117" customWidth="1"/>
    <col min="3866" max="3866" width="9.140625" style="117" customWidth="1"/>
    <col min="3867" max="3867" width="15.28515625" style="117" customWidth="1"/>
    <col min="3868" max="4096" width="9.140625" style="117"/>
    <col min="4097" max="4097" width="9.140625" style="117" customWidth="1"/>
    <col min="4098" max="4098" width="33" style="117" customWidth="1"/>
    <col min="4099" max="4099" width="11.7109375" style="117" customWidth="1"/>
    <col min="4100" max="4102" width="6.42578125" style="117" customWidth="1"/>
    <col min="4103" max="4103" width="39" style="117" customWidth="1"/>
    <col min="4104" max="4121" width="11.85546875" style="117" customWidth="1"/>
    <col min="4122" max="4122" width="9.140625" style="117" customWidth="1"/>
    <col min="4123" max="4123" width="15.28515625" style="117" customWidth="1"/>
    <col min="4124" max="4352" width="9.140625" style="117"/>
    <col min="4353" max="4353" width="9.140625" style="117" customWidth="1"/>
    <col min="4354" max="4354" width="33" style="117" customWidth="1"/>
    <col min="4355" max="4355" width="11.7109375" style="117" customWidth="1"/>
    <col min="4356" max="4358" width="6.42578125" style="117" customWidth="1"/>
    <col min="4359" max="4359" width="39" style="117" customWidth="1"/>
    <col min="4360" max="4377" width="11.85546875" style="117" customWidth="1"/>
    <col min="4378" max="4378" width="9.140625" style="117" customWidth="1"/>
    <col min="4379" max="4379" width="15.28515625" style="117" customWidth="1"/>
    <col min="4380" max="4608" width="9.140625" style="117"/>
    <col min="4609" max="4609" width="9.140625" style="117" customWidth="1"/>
    <col min="4610" max="4610" width="33" style="117" customWidth="1"/>
    <col min="4611" max="4611" width="11.7109375" style="117" customWidth="1"/>
    <col min="4612" max="4614" width="6.42578125" style="117" customWidth="1"/>
    <col min="4615" max="4615" width="39" style="117" customWidth="1"/>
    <col min="4616" max="4633" width="11.85546875" style="117" customWidth="1"/>
    <col min="4634" max="4634" width="9.140625" style="117" customWidth="1"/>
    <col min="4635" max="4635" width="15.28515625" style="117" customWidth="1"/>
    <col min="4636" max="4864" width="9.140625" style="117"/>
    <col min="4865" max="4865" width="9.140625" style="117" customWidth="1"/>
    <col min="4866" max="4866" width="33" style="117" customWidth="1"/>
    <col min="4867" max="4867" width="11.7109375" style="117" customWidth="1"/>
    <col min="4868" max="4870" width="6.42578125" style="117" customWidth="1"/>
    <col min="4871" max="4871" width="39" style="117" customWidth="1"/>
    <col min="4872" max="4889" width="11.85546875" style="117" customWidth="1"/>
    <col min="4890" max="4890" width="9.140625" style="117" customWidth="1"/>
    <col min="4891" max="4891" width="15.28515625" style="117" customWidth="1"/>
    <col min="4892" max="5120" width="9.140625" style="117"/>
    <col min="5121" max="5121" width="9.140625" style="117" customWidth="1"/>
    <col min="5122" max="5122" width="33" style="117" customWidth="1"/>
    <col min="5123" max="5123" width="11.7109375" style="117" customWidth="1"/>
    <col min="5124" max="5126" width="6.42578125" style="117" customWidth="1"/>
    <col min="5127" max="5127" width="39" style="117" customWidth="1"/>
    <col min="5128" max="5145" width="11.85546875" style="117" customWidth="1"/>
    <col min="5146" max="5146" width="9.140625" style="117" customWidth="1"/>
    <col min="5147" max="5147" width="15.28515625" style="117" customWidth="1"/>
    <col min="5148" max="5376" width="9.140625" style="117"/>
    <col min="5377" max="5377" width="9.140625" style="117" customWidth="1"/>
    <col min="5378" max="5378" width="33" style="117" customWidth="1"/>
    <col min="5379" max="5379" width="11.7109375" style="117" customWidth="1"/>
    <col min="5380" max="5382" width="6.42578125" style="117" customWidth="1"/>
    <col min="5383" max="5383" width="39" style="117" customWidth="1"/>
    <col min="5384" max="5401" width="11.85546875" style="117" customWidth="1"/>
    <col min="5402" max="5402" width="9.140625" style="117" customWidth="1"/>
    <col min="5403" max="5403" width="15.28515625" style="117" customWidth="1"/>
    <col min="5404" max="5632" width="9.140625" style="117"/>
    <col min="5633" max="5633" width="9.140625" style="117" customWidth="1"/>
    <col min="5634" max="5634" width="33" style="117" customWidth="1"/>
    <col min="5635" max="5635" width="11.7109375" style="117" customWidth="1"/>
    <col min="5636" max="5638" width="6.42578125" style="117" customWidth="1"/>
    <col min="5639" max="5639" width="39" style="117" customWidth="1"/>
    <col min="5640" max="5657" width="11.85546875" style="117" customWidth="1"/>
    <col min="5658" max="5658" width="9.140625" style="117" customWidth="1"/>
    <col min="5659" max="5659" width="15.28515625" style="117" customWidth="1"/>
    <col min="5660" max="5888" width="9.140625" style="117"/>
    <col min="5889" max="5889" width="9.140625" style="117" customWidth="1"/>
    <col min="5890" max="5890" width="33" style="117" customWidth="1"/>
    <col min="5891" max="5891" width="11.7109375" style="117" customWidth="1"/>
    <col min="5892" max="5894" width="6.42578125" style="117" customWidth="1"/>
    <col min="5895" max="5895" width="39" style="117" customWidth="1"/>
    <col min="5896" max="5913" width="11.85546875" style="117" customWidth="1"/>
    <col min="5914" max="5914" width="9.140625" style="117" customWidth="1"/>
    <col min="5915" max="5915" width="15.28515625" style="117" customWidth="1"/>
    <col min="5916" max="6144" width="9.140625" style="117"/>
    <col min="6145" max="6145" width="9.140625" style="117" customWidth="1"/>
    <col min="6146" max="6146" width="33" style="117" customWidth="1"/>
    <col min="6147" max="6147" width="11.7109375" style="117" customWidth="1"/>
    <col min="6148" max="6150" width="6.42578125" style="117" customWidth="1"/>
    <col min="6151" max="6151" width="39" style="117" customWidth="1"/>
    <col min="6152" max="6169" width="11.85546875" style="117" customWidth="1"/>
    <col min="6170" max="6170" width="9.140625" style="117" customWidth="1"/>
    <col min="6171" max="6171" width="15.28515625" style="117" customWidth="1"/>
    <col min="6172" max="6400" width="9.140625" style="117"/>
    <col min="6401" max="6401" width="9.140625" style="117" customWidth="1"/>
    <col min="6402" max="6402" width="33" style="117" customWidth="1"/>
    <col min="6403" max="6403" width="11.7109375" style="117" customWidth="1"/>
    <col min="6404" max="6406" width="6.42578125" style="117" customWidth="1"/>
    <col min="6407" max="6407" width="39" style="117" customWidth="1"/>
    <col min="6408" max="6425" width="11.85546875" style="117" customWidth="1"/>
    <col min="6426" max="6426" width="9.140625" style="117" customWidth="1"/>
    <col min="6427" max="6427" width="15.28515625" style="117" customWidth="1"/>
    <col min="6428" max="6656" width="9.140625" style="117"/>
    <col min="6657" max="6657" width="9.140625" style="117" customWidth="1"/>
    <col min="6658" max="6658" width="33" style="117" customWidth="1"/>
    <col min="6659" max="6659" width="11.7109375" style="117" customWidth="1"/>
    <col min="6660" max="6662" width="6.42578125" style="117" customWidth="1"/>
    <col min="6663" max="6663" width="39" style="117" customWidth="1"/>
    <col min="6664" max="6681" width="11.85546875" style="117" customWidth="1"/>
    <col min="6682" max="6682" width="9.140625" style="117" customWidth="1"/>
    <col min="6683" max="6683" width="15.28515625" style="117" customWidth="1"/>
    <col min="6684" max="6912" width="9.140625" style="117"/>
    <col min="6913" max="6913" width="9.140625" style="117" customWidth="1"/>
    <col min="6914" max="6914" width="33" style="117" customWidth="1"/>
    <col min="6915" max="6915" width="11.7109375" style="117" customWidth="1"/>
    <col min="6916" max="6918" width="6.42578125" style="117" customWidth="1"/>
    <col min="6919" max="6919" width="39" style="117" customWidth="1"/>
    <col min="6920" max="6937" width="11.85546875" style="117" customWidth="1"/>
    <col min="6938" max="6938" width="9.140625" style="117" customWidth="1"/>
    <col min="6939" max="6939" width="15.28515625" style="117" customWidth="1"/>
    <col min="6940" max="7168" width="9.140625" style="117"/>
    <col min="7169" max="7169" width="9.140625" style="117" customWidth="1"/>
    <col min="7170" max="7170" width="33" style="117" customWidth="1"/>
    <col min="7171" max="7171" width="11.7109375" style="117" customWidth="1"/>
    <col min="7172" max="7174" width="6.42578125" style="117" customWidth="1"/>
    <col min="7175" max="7175" width="39" style="117" customWidth="1"/>
    <col min="7176" max="7193" width="11.85546875" style="117" customWidth="1"/>
    <col min="7194" max="7194" width="9.140625" style="117" customWidth="1"/>
    <col min="7195" max="7195" width="15.28515625" style="117" customWidth="1"/>
    <col min="7196" max="7424" width="9.140625" style="117"/>
    <col min="7425" max="7425" width="9.140625" style="117" customWidth="1"/>
    <col min="7426" max="7426" width="33" style="117" customWidth="1"/>
    <col min="7427" max="7427" width="11.7109375" style="117" customWidth="1"/>
    <col min="7428" max="7430" width="6.42578125" style="117" customWidth="1"/>
    <col min="7431" max="7431" width="39" style="117" customWidth="1"/>
    <col min="7432" max="7449" width="11.85546875" style="117" customWidth="1"/>
    <col min="7450" max="7450" width="9.140625" style="117" customWidth="1"/>
    <col min="7451" max="7451" width="15.28515625" style="117" customWidth="1"/>
    <col min="7452" max="7680" width="9.140625" style="117"/>
    <col min="7681" max="7681" width="9.140625" style="117" customWidth="1"/>
    <col min="7682" max="7682" width="33" style="117" customWidth="1"/>
    <col min="7683" max="7683" width="11.7109375" style="117" customWidth="1"/>
    <col min="7684" max="7686" width="6.42578125" style="117" customWidth="1"/>
    <col min="7687" max="7687" width="39" style="117" customWidth="1"/>
    <col min="7688" max="7705" width="11.85546875" style="117" customWidth="1"/>
    <col min="7706" max="7706" width="9.140625" style="117" customWidth="1"/>
    <col min="7707" max="7707" width="15.28515625" style="117" customWidth="1"/>
    <col min="7708" max="7936" width="9.140625" style="117"/>
    <col min="7937" max="7937" width="9.140625" style="117" customWidth="1"/>
    <col min="7938" max="7938" width="33" style="117" customWidth="1"/>
    <col min="7939" max="7939" width="11.7109375" style="117" customWidth="1"/>
    <col min="7940" max="7942" width="6.42578125" style="117" customWidth="1"/>
    <col min="7943" max="7943" width="39" style="117" customWidth="1"/>
    <col min="7944" max="7961" width="11.85546875" style="117" customWidth="1"/>
    <col min="7962" max="7962" width="9.140625" style="117" customWidth="1"/>
    <col min="7963" max="7963" width="15.28515625" style="117" customWidth="1"/>
    <col min="7964" max="8192" width="9.140625" style="117"/>
    <col min="8193" max="8193" width="9.140625" style="117" customWidth="1"/>
    <col min="8194" max="8194" width="33" style="117" customWidth="1"/>
    <col min="8195" max="8195" width="11.7109375" style="117" customWidth="1"/>
    <col min="8196" max="8198" width="6.42578125" style="117" customWidth="1"/>
    <col min="8199" max="8199" width="39" style="117" customWidth="1"/>
    <col min="8200" max="8217" width="11.85546875" style="117" customWidth="1"/>
    <col min="8218" max="8218" width="9.140625" style="117" customWidth="1"/>
    <col min="8219" max="8219" width="15.28515625" style="117" customWidth="1"/>
    <col min="8220" max="8448" width="9.140625" style="117"/>
    <col min="8449" max="8449" width="9.140625" style="117" customWidth="1"/>
    <col min="8450" max="8450" width="33" style="117" customWidth="1"/>
    <col min="8451" max="8451" width="11.7109375" style="117" customWidth="1"/>
    <col min="8452" max="8454" width="6.42578125" style="117" customWidth="1"/>
    <col min="8455" max="8455" width="39" style="117" customWidth="1"/>
    <col min="8456" max="8473" width="11.85546875" style="117" customWidth="1"/>
    <col min="8474" max="8474" width="9.140625" style="117" customWidth="1"/>
    <col min="8475" max="8475" width="15.28515625" style="117" customWidth="1"/>
    <col min="8476" max="8704" width="9.140625" style="117"/>
    <col min="8705" max="8705" width="9.140625" style="117" customWidth="1"/>
    <col min="8706" max="8706" width="33" style="117" customWidth="1"/>
    <col min="8707" max="8707" width="11.7109375" style="117" customWidth="1"/>
    <col min="8708" max="8710" width="6.42578125" style="117" customWidth="1"/>
    <col min="8711" max="8711" width="39" style="117" customWidth="1"/>
    <col min="8712" max="8729" width="11.85546875" style="117" customWidth="1"/>
    <col min="8730" max="8730" width="9.140625" style="117" customWidth="1"/>
    <col min="8731" max="8731" width="15.28515625" style="117" customWidth="1"/>
    <col min="8732" max="8960" width="9.140625" style="117"/>
    <col min="8961" max="8961" width="9.140625" style="117" customWidth="1"/>
    <col min="8962" max="8962" width="33" style="117" customWidth="1"/>
    <col min="8963" max="8963" width="11.7109375" style="117" customWidth="1"/>
    <col min="8964" max="8966" width="6.42578125" style="117" customWidth="1"/>
    <col min="8967" max="8967" width="39" style="117" customWidth="1"/>
    <col min="8968" max="8985" width="11.85546875" style="117" customWidth="1"/>
    <col min="8986" max="8986" width="9.140625" style="117" customWidth="1"/>
    <col min="8987" max="8987" width="15.28515625" style="117" customWidth="1"/>
    <col min="8988" max="9216" width="9.140625" style="117"/>
    <col min="9217" max="9217" width="9.140625" style="117" customWidth="1"/>
    <col min="9218" max="9218" width="33" style="117" customWidth="1"/>
    <col min="9219" max="9219" width="11.7109375" style="117" customWidth="1"/>
    <col min="9220" max="9222" width="6.42578125" style="117" customWidth="1"/>
    <col min="9223" max="9223" width="39" style="117" customWidth="1"/>
    <col min="9224" max="9241" width="11.85546875" style="117" customWidth="1"/>
    <col min="9242" max="9242" width="9.140625" style="117" customWidth="1"/>
    <col min="9243" max="9243" width="15.28515625" style="117" customWidth="1"/>
    <col min="9244" max="9472" width="9.140625" style="117"/>
    <col min="9473" max="9473" width="9.140625" style="117" customWidth="1"/>
    <col min="9474" max="9474" width="33" style="117" customWidth="1"/>
    <col min="9475" max="9475" width="11.7109375" style="117" customWidth="1"/>
    <col min="9476" max="9478" width="6.42578125" style="117" customWidth="1"/>
    <col min="9479" max="9479" width="39" style="117" customWidth="1"/>
    <col min="9480" max="9497" width="11.85546875" style="117" customWidth="1"/>
    <col min="9498" max="9498" width="9.140625" style="117" customWidth="1"/>
    <col min="9499" max="9499" width="15.28515625" style="117" customWidth="1"/>
    <col min="9500" max="9728" width="9.140625" style="117"/>
    <col min="9729" max="9729" width="9.140625" style="117" customWidth="1"/>
    <col min="9730" max="9730" width="33" style="117" customWidth="1"/>
    <col min="9731" max="9731" width="11.7109375" style="117" customWidth="1"/>
    <col min="9732" max="9734" width="6.42578125" style="117" customWidth="1"/>
    <col min="9735" max="9735" width="39" style="117" customWidth="1"/>
    <col min="9736" max="9753" width="11.85546875" style="117" customWidth="1"/>
    <col min="9754" max="9754" width="9.140625" style="117" customWidth="1"/>
    <col min="9755" max="9755" width="15.28515625" style="117" customWidth="1"/>
    <col min="9756" max="9984" width="9.140625" style="117"/>
    <col min="9985" max="9985" width="9.140625" style="117" customWidth="1"/>
    <col min="9986" max="9986" width="33" style="117" customWidth="1"/>
    <col min="9987" max="9987" width="11.7109375" style="117" customWidth="1"/>
    <col min="9988" max="9990" width="6.42578125" style="117" customWidth="1"/>
    <col min="9991" max="9991" width="39" style="117" customWidth="1"/>
    <col min="9992" max="10009" width="11.85546875" style="117" customWidth="1"/>
    <col min="10010" max="10010" width="9.140625" style="117" customWidth="1"/>
    <col min="10011" max="10011" width="15.28515625" style="117" customWidth="1"/>
    <col min="10012" max="10240" width="9.140625" style="117"/>
    <col min="10241" max="10241" width="9.140625" style="117" customWidth="1"/>
    <col min="10242" max="10242" width="33" style="117" customWidth="1"/>
    <col min="10243" max="10243" width="11.7109375" style="117" customWidth="1"/>
    <col min="10244" max="10246" width="6.42578125" style="117" customWidth="1"/>
    <col min="10247" max="10247" width="39" style="117" customWidth="1"/>
    <col min="10248" max="10265" width="11.85546875" style="117" customWidth="1"/>
    <col min="10266" max="10266" width="9.140625" style="117" customWidth="1"/>
    <col min="10267" max="10267" width="15.28515625" style="117" customWidth="1"/>
    <col min="10268" max="10496" width="9.140625" style="117"/>
    <col min="10497" max="10497" width="9.140625" style="117" customWidth="1"/>
    <col min="10498" max="10498" width="33" style="117" customWidth="1"/>
    <col min="10499" max="10499" width="11.7109375" style="117" customWidth="1"/>
    <col min="10500" max="10502" width="6.42578125" style="117" customWidth="1"/>
    <col min="10503" max="10503" width="39" style="117" customWidth="1"/>
    <col min="10504" max="10521" width="11.85546875" style="117" customWidth="1"/>
    <col min="10522" max="10522" width="9.140625" style="117" customWidth="1"/>
    <col min="10523" max="10523" width="15.28515625" style="117" customWidth="1"/>
    <col min="10524" max="10752" width="9.140625" style="117"/>
    <col min="10753" max="10753" width="9.140625" style="117" customWidth="1"/>
    <col min="10754" max="10754" width="33" style="117" customWidth="1"/>
    <col min="10755" max="10755" width="11.7109375" style="117" customWidth="1"/>
    <col min="10756" max="10758" width="6.42578125" style="117" customWidth="1"/>
    <col min="10759" max="10759" width="39" style="117" customWidth="1"/>
    <col min="10760" max="10777" width="11.85546875" style="117" customWidth="1"/>
    <col min="10778" max="10778" width="9.140625" style="117" customWidth="1"/>
    <col min="10779" max="10779" width="15.28515625" style="117" customWidth="1"/>
    <col min="10780" max="11008" width="9.140625" style="117"/>
    <col min="11009" max="11009" width="9.140625" style="117" customWidth="1"/>
    <col min="11010" max="11010" width="33" style="117" customWidth="1"/>
    <col min="11011" max="11011" width="11.7109375" style="117" customWidth="1"/>
    <col min="11012" max="11014" width="6.42578125" style="117" customWidth="1"/>
    <col min="11015" max="11015" width="39" style="117" customWidth="1"/>
    <col min="11016" max="11033" width="11.85546875" style="117" customWidth="1"/>
    <col min="11034" max="11034" width="9.140625" style="117" customWidth="1"/>
    <col min="11035" max="11035" width="15.28515625" style="117" customWidth="1"/>
    <col min="11036" max="11264" width="9.140625" style="117"/>
    <col min="11265" max="11265" width="9.140625" style="117" customWidth="1"/>
    <col min="11266" max="11266" width="33" style="117" customWidth="1"/>
    <col min="11267" max="11267" width="11.7109375" style="117" customWidth="1"/>
    <col min="11268" max="11270" width="6.42578125" style="117" customWidth="1"/>
    <col min="11271" max="11271" width="39" style="117" customWidth="1"/>
    <col min="11272" max="11289" width="11.85546875" style="117" customWidth="1"/>
    <col min="11290" max="11290" width="9.140625" style="117" customWidth="1"/>
    <col min="11291" max="11291" width="15.28515625" style="117" customWidth="1"/>
    <col min="11292" max="11520" width="9.140625" style="117"/>
    <col min="11521" max="11521" width="9.140625" style="117" customWidth="1"/>
    <col min="11522" max="11522" width="33" style="117" customWidth="1"/>
    <col min="11523" max="11523" width="11.7109375" style="117" customWidth="1"/>
    <col min="11524" max="11526" width="6.42578125" style="117" customWidth="1"/>
    <col min="11527" max="11527" width="39" style="117" customWidth="1"/>
    <col min="11528" max="11545" width="11.85546875" style="117" customWidth="1"/>
    <col min="11546" max="11546" width="9.140625" style="117" customWidth="1"/>
    <col min="11547" max="11547" width="15.28515625" style="117" customWidth="1"/>
    <col min="11548" max="11776" width="9.140625" style="117"/>
    <col min="11777" max="11777" width="9.140625" style="117" customWidth="1"/>
    <col min="11778" max="11778" width="33" style="117" customWidth="1"/>
    <col min="11779" max="11779" width="11.7109375" style="117" customWidth="1"/>
    <col min="11780" max="11782" width="6.42578125" style="117" customWidth="1"/>
    <col min="11783" max="11783" width="39" style="117" customWidth="1"/>
    <col min="11784" max="11801" width="11.85546875" style="117" customWidth="1"/>
    <col min="11802" max="11802" width="9.140625" style="117" customWidth="1"/>
    <col min="11803" max="11803" width="15.28515625" style="117" customWidth="1"/>
    <col min="11804" max="12032" width="9.140625" style="117"/>
    <col min="12033" max="12033" width="9.140625" style="117" customWidth="1"/>
    <col min="12034" max="12034" width="33" style="117" customWidth="1"/>
    <col min="12035" max="12035" width="11.7109375" style="117" customWidth="1"/>
    <col min="12036" max="12038" width="6.42578125" style="117" customWidth="1"/>
    <col min="12039" max="12039" width="39" style="117" customWidth="1"/>
    <col min="12040" max="12057" width="11.85546875" style="117" customWidth="1"/>
    <col min="12058" max="12058" width="9.140625" style="117" customWidth="1"/>
    <col min="12059" max="12059" width="15.28515625" style="117" customWidth="1"/>
    <col min="12060" max="12288" width="9.140625" style="117"/>
    <col min="12289" max="12289" width="9.140625" style="117" customWidth="1"/>
    <col min="12290" max="12290" width="33" style="117" customWidth="1"/>
    <col min="12291" max="12291" width="11.7109375" style="117" customWidth="1"/>
    <col min="12292" max="12294" width="6.42578125" style="117" customWidth="1"/>
    <col min="12295" max="12295" width="39" style="117" customWidth="1"/>
    <col min="12296" max="12313" width="11.85546875" style="117" customWidth="1"/>
    <col min="12314" max="12314" width="9.140625" style="117" customWidth="1"/>
    <col min="12315" max="12315" width="15.28515625" style="117" customWidth="1"/>
    <col min="12316" max="12544" width="9.140625" style="117"/>
    <col min="12545" max="12545" width="9.140625" style="117" customWidth="1"/>
    <col min="12546" max="12546" width="33" style="117" customWidth="1"/>
    <col min="12547" max="12547" width="11.7109375" style="117" customWidth="1"/>
    <col min="12548" max="12550" width="6.42578125" style="117" customWidth="1"/>
    <col min="12551" max="12551" width="39" style="117" customWidth="1"/>
    <col min="12552" max="12569" width="11.85546875" style="117" customWidth="1"/>
    <col min="12570" max="12570" width="9.140625" style="117" customWidth="1"/>
    <col min="12571" max="12571" width="15.28515625" style="117" customWidth="1"/>
    <col min="12572" max="12800" width="9.140625" style="117"/>
    <col min="12801" max="12801" width="9.140625" style="117" customWidth="1"/>
    <col min="12802" max="12802" width="33" style="117" customWidth="1"/>
    <col min="12803" max="12803" width="11.7109375" style="117" customWidth="1"/>
    <col min="12804" max="12806" width="6.42578125" style="117" customWidth="1"/>
    <col min="12807" max="12807" width="39" style="117" customWidth="1"/>
    <col min="12808" max="12825" width="11.85546875" style="117" customWidth="1"/>
    <col min="12826" max="12826" width="9.140625" style="117" customWidth="1"/>
    <col min="12827" max="12827" width="15.28515625" style="117" customWidth="1"/>
    <col min="12828" max="13056" width="9.140625" style="117"/>
    <col min="13057" max="13057" width="9.140625" style="117" customWidth="1"/>
    <col min="13058" max="13058" width="33" style="117" customWidth="1"/>
    <col min="13059" max="13059" width="11.7109375" style="117" customWidth="1"/>
    <col min="13060" max="13062" width="6.42578125" style="117" customWidth="1"/>
    <col min="13063" max="13063" width="39" style="117" customWidth="1"/>
    <col min="13064" max="13081" width="11.85546875" style="117" customWidth="1"/>
    <col min="13082" max="13082" width="9.140625" style="117" customWidth="1"/>
    <col min="13083" max="13083" width="15.28515625" style="117" customWidth="1"/>
    <col min="13084" max="13312" width="9.140625" style="117"/>
    <col min="13313" max="13313" width="9.140625" style="117" customWidth="1"/>
    <col min="13314" max="13314" width="33" style="117" customWidth="1"/>
    <col min="13315" max="13315" width="11.7109375" style="117" customWidth="1"/>
    <col min="13316" max="13318" width="6.42578125" style="117" customWidth="1"/>
    <col min="13319" max="13319" width="39" style="117" customWidth="1"/>
    <col min="13320" max="13337" width="11.85546875" style="117" customWidth="1"/>
    <col min="13338" max="13338" width="9.140625" style="117" customWidth="1"/>
    <col min="13339" max="13339" width="15.28515625" style="117" customWidth="1"/>
    <col min="13340" max="13568" width="9.140625" style="117"/>
    <col min="13569" max="13569" width="9.140625" style="117" customWidth="1"/>
    <col min="13570" max="13570" width="33" style="117" customWidth="1"/>
    <col min="13571" max="13571" width="11.7109375" style="117" customWidth="1"/>
    <col min="13572" max="13574" width="6.42578125" style="117" customWidth="1"/>
    <col min="13575" max="13575" width="39" style="117" customWidth="1"/>
    <col min="13576" max="13593" width="11.85546875" style="117" customWidth="1"/>
    <col min="13594" max="13594" width="9.140625" style="117" customWidth="1"/>
    <col min="13595" max="13595" width="15.28515625" style="117" customWidth="1"/>
    <col min="13596" max="13824" width="9.140625" style="117"/>
    <col min="13825" max="13825" width="9.140625" style="117" customWidth="1"/>
    <col min="13826" max="13826" width="33" style="117" customWidth="1"/>
    <col min="13827" max="13827" width="11.7109375" style="117" customWidth="1"/>
    <col min="13828" max="13830" width="6.42578125" style="117" customWidth="1"/>
    <col min="13831" max="13831" width="39" style="117" customWidth="1"/>
    <col min="13832" max="13849" width="11.85546875" style="117" customWidth="1"/>
    <col min="13850" max="13850" width="9.140625" style="117" customWidth="1"/>
    <col min="13851" max="13851" width="15.28515625" style="117" customWidth="1"/>
    <col min="13852" max="14080" width="9.140625" style="117"/>
    <col min="14081" max="14081" width="9.140625" style="117" customWidth="1"/>
    <col min="14082" max="14082" width="33" style="117" customWidth="1"/>
    <col min="14083" max="14083" width="11.7109375" style="117" customWidth="1"/>
    <col min="14084" max="14086" width="6.42578125" style="117" customWidth="1"/>
    <col min="14087" max="14087" width="39" style="117" customWidth="1"/>
    <col min="14088" max="14105" width="11.85546875" style="117" customWidth="1"/>
    <col min="14106" max="14106" width="9.140625" style="117" customWidth="1"/>
    <col min="14107" max="14107" width="15.28515625" style="117" customWidth="1"/>
    <col min="14108" max="14336" width="9.140625" style="117"/>
    <col min="14337" max="14337" width="9.140625" style="117" customWidth="1"/>
    <col min="14338" max="14338" width="33" style="117" customWidth="1"/>
    <col min="14339" max="14339" width="11.7109375" style="117" customWidth="1"/>
    <col min="14340" max="14342" width="6.42578125" style="117" customWidth="1"/>
    <col min="14343" max="14343" width="39" style="117" customWidth="1"/>
    <col min="14344" max="14361" width="11.85546875" style="117" customWidth="1"/>
    <col min="14362" max="14362" width="9.140625" style="117" customWidth="1"/>
    <col min="14363" max="14363" width="15.28515625" style="117" customWidth="1"/>
    <col min="14364" max="14592" width="9.140625" style="117"/>
    <col min="14593" max="14593" width="9.140625" style="117" customWidth="1"/>
    <col min="14594" max="14594" width="33" style="117" customWidth="1"/>
    <col min="14595" max="14595" width="11.7109375" style="117" customWidth="1"/>
    <col min="14596" max="14598" width="6.42578125" style="117" customWidth="1"/>
    <col min="14599" max="14599" width="39" style="117" customWidth="1"/>
    <col min="14600" max="14617" width="11.85546875" style="117" customWidth="1"/>
    <col min="14618" max="14618" width="9.140625" style="117" customWidth="1"/>
    <col min="14619" max="14619" width="15.28515625" style="117" customWidth="1"/>
    <col min="14620" max="14848" width="9.140625" style="117"/>
    <col min="14849" max="14849" width="9.140625" style="117" customWidth="1"/>
    <col min="14850" max="14850" width="33" style="117" customWidth="1"/>
    <col min="14851" max="14851" width="11.7109375" style="117" customWidth="1"/>
    <col min="14852" max="14854" width="6.42578125" style="117" customWidth="1"/>
    <col min="14855" max="14855" width="39" style="117" customWidth="1"/>
    <col min="14856" max="14873" width="11.85546875" style="117" customWidth="1"/>
    <col min="14874" max="14874" width="9.140625" style="117" customWidth="1"/>
    <col min="14875" max="14875" width="15.28515625" style="117" customWidth="1"/>
    <col min="14876" max="15104" width="9.140625" style="117"/>
    <col min="15105" max="15105" width="9.140625" style="117" customWidth="1"/>
    <col min="15106" max="15106" width="33" style="117" customWidth="1"/>
    <col min="15107" max="15107" width="11.7109375" style="117" customWidth="1"/>
    <col min="15108" max="15110" width="6.42578125" style="117" customWidth="1"/>
    <col min="15111" max="15111" width="39" style="117" customWidth="1"/>
    <col min="15112" max="15129" width="11.85546875" style="117" customWidth="1"/>
    <col min="15130" max="15130" width="9.140625" style="117" customWidth="1"/>
    <col min="15131" max="15131" width="15.28515625" style="117" customWidth="1"/>
    <col min="15132" max="15360" width="9.140625" style="117"/>
    <col min="15361" max="15361" width="9.140625" style="117" customWidth="1"/>
    <col min="15362" max="15362" width="33" style="117" customWidth="1"/>
    <col min="15363" max="15363" width="11.7109375" style="117" customWidth="1"/>
    <col min="15364" max="15366" width="6.42578125" style="117" customWidth="1"/>
    <col min="15367" max="15367" width="39" style="117" customWidth="1"/>
    <col min="15368" max="15385" width="11.85546875" style="117" customWidth="1"/>
    <col min="15386" max="15386" width="9.140625" style="117" customWidth="1"/>
    <col min="15387" max="15387" width="15.28515625" style="117" customWidth="1"/>
    <col min="15388" max="15616" width="9.140625" style="117"/>
    <col min="15617" max="15617" width="9.140625" style="117" customWidth="1"/>
    <col min="15618" max="15618" width="33" style="117" customWidth="1"/>
    <col min="15619" max="15619" width="11.7109375" style="117" customWidth="1"/>
    <col min="15620" max="15622" width="6.42578125" style="117" customWidth="1"/>
    <col min="15623" max="15623" width="39" style="117" customWidth="1"/>
    <col min="15624" max="15641" width="11.85546875" style="117" customWidth="1"/>
    <col min="15642" max="15642" width="9.140625" style="117" customWidth="1"/>
    <col min="15643" max="15643" width="15.28515625" style="117" customWidth="1"/>
    <col min="15644" max="15872" width="9.140625" style="117"/>
    <col min="15873" max="15873" width="9.140625" style="117" customWidth="1"/>
    <col min="15874" max="15874" width="33" style="117" customWidth="1"/>
    <col min="15875" max="15875" width="11.7109375" style="117" customWidth="1"/>
    <col min="15876" max="15878" width="6.42578125" style="117" customWidth="1"/>
    <col min="15879" max="15879" width="39" style="117" customWidth="1"/>
    <col min="15880" max="15897" width="11.85546875" style="117" customWidth="1"/>
    <col min="15898" max="15898" width="9.140625" style="117" customWidth="1"/>
    <col min="15899" max="15899" width="15.28515625" style="117" customWidth="1"/>
    <col min="15900" max="16128" width="9.140625" style="117"/>
    <col min="16129" max="16129" width="9.140625" style="117" customWidth="1"/>
    <col min="16130" max="16130" width="33" style="117" customWidth="1"/>
    <col min="16131" max="16131" width="11.7109375" style="117" customWidth="1"/>
    <col min="16132" max="16134" width="6.42578125" style="117" customWidth="1"/>
    <col min="16135" max="16135" width="39" style="117" customWidth="1"/>
    <col min="16136" max="16153" width="11.85546875" style="117" customWidth="1"/>
    <col min="16154" max="16154" width="9.140625" style="117" customWidth="1"/>
    <col min="16155" max="16155" width="15.28515625" style="117" customWidth="1"/>
    <col min="16156" max="16384" width="9.140625" style="117"/>
  </cols>
  <sheetData>
    <row r="1" spans="1:29" s="114" customFormat="1" ht="79.5" customHeight="1">
      <c r="B1" s="852" t="str">
        <f>Cover!$B$2</f>
        <v>Reactor package-RT18 for 6x80MVAr 765kV Switchable Line Reactor (1-Ph) at Extension of 765/400/220kV Fatehgarh-II PS under Transmission scheme for solar energy zones in Rajasthan</v>
      </c>
      <c r="C1" s="852"/>
      <c r="D1" s="852"/>
      <c r="E1" s="852"/>
      <c r="F1" s="852"/>
      <c r="G1" s="852"/>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53" t="str">
        <f>Cover!B3</f>
        <v>Specification No.:CC-CS/912-NR1/RT-4096/3/G2</v>
      </c>
      <c r="C2" s="853"/>
      <c r="D2" s="853"/>
      <c r="E2" s="853"/>
      <c r="F2" s="853"/>
      <c r="G2" s="853"/>
      <c r="H2" s="118"/>
      <c r="I2" s="118"/>
      <c r="J2" s="118"/>
      <c r="K2" s="118"/>
      <c r="L2" s="118"/>
      <c r="M2" s="118"/>
      <c r="N2" s="118"/>
      <c r="O2" s="118"/>
      <c r="P2" s="118"/>
      <c r="Q2" s="118"/>
      <c r="R2" s="118"/>
      <c r="S2" s="118"/>
      <c r="T2" s="118"/>
      <c r="U2" s="118"/>
      <c r="V2" s="118"/>
      <c r="W2" s="118"/>
      <c r="X2" s="118"/>
      <c r="Y2" s="118"/>
      <c r="AA2" s="119" t="s">
        <v>100</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101</v>
      </c>
      <c r="AB3" s="120" t="s">
        <v>102</v>
      </c>
      <c r="AC3" s="121"/>
    </row>
    <row r="4" spans="1:29" ht="20.100000000000001" customHeight="1">
      <c r="B4" s="854" t="s">
        <v>103</v>
      </c>
      <c r="C4" s="854"/>
      <c r="D4" s="854"/>
      <c r="E4" s="854"/>
      <c r="F4" s="854"/>
      <c r="G4" s="854"/>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104</v>
      </c>
      <c r="C6" s="125"/>
      <c r="D6" s="855" t="s">
        <v>100</v>
      </c>
      <c r="E6" s="855"/>
      <c r="F6" s="855"/>
      <c r="G6" s="855"/>
      <c r="H6" s="126"/>
      <c r="I6" s="126">
        <f>IF(D6="Sole Bidder",1,2)</f>
        <v>1</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56" t="s">
        <v>102</v>
      </c>
      <c r="E7" s="857"/>
      <c r="F7" s="857"/>
      <c r="G7" s="858"/>
      <c r="AA7" s="121"/>
      <c r="AB7" s="121"/>
      <c r="AC7" s="121"/>
    </row>
    <row r="8" spans="1:29" ht="19.5" customHeight="1">
      <c r="B8" s="131"/>
      <c r="C8" s="131"/>
      <c r="D8" s="126"/>
    </row>
    <row r="9" spans="1:29" ht="20.100000000000001" customHeight="1">
      <c r="B9" s="132" t="str">
        <f>IF(D6= "Sole Bidder", "Name of Sole Bidder", "Name of Lead Partner")</f>
        <v>Name of Sole Bidder</v>
      </c>
      <c r="C9" s="133"/>
      <c r="D9" s="846"/>
      <c r="E9" s="847"/>
      <c r="F9" s="847"/>
      <c r="G9" s="848"/>
    </row>
    <row r="10" spans="1:29" ht="20.100000000000001" customHeight="1">
      <c r="B10" s="134" t="str">
        <f>IF(D6= "Sole Bidder", "Address of Sole Bidder", "Address of Lead Partner")</f>
        <v>Address of Sole Bidder</v>
      </c>
      <c r="C10" s="135"/>
      <c r="D10" s="846"/>
      <c r="E10" s="847"/>
      <c r="F10" s="847"/>
      <c r="G10" s="848"/>
    </row>
    <row r="11" spans="1:29" ht="20.100000000000001" customHeight="1">
      <c r="B11" s="136"/>
      <c r="C11" s="137"/>
      <c r="D11" s="846"/>
      <c r="E11" s="847"/>
      <c r="F11" s="847"/>
      <c r="G11" s="848"/>
    </row>
    <row r="12" spans="1:29" ht="20.100000000000001" customHeight="1">
      <c r="B12" s="138"/>
      <c r="C12" s="139"/>
      <c r="D12" s="846"/>
      <c r="E12" s="847"/>
      <c r="F12" s="847"/>
      <c r="G12" s="848"/>
    </row>
    <row r="13" spans="1:29" ht="20.100000000000001" customHeight="1"/>
    <row r="14" spans="1:29" ht="20.100000000000001" customHeight="1">
      <c r="B14" s="132" t="str">
        <f>IF(D6="JV (Joint Venture)", "Name of other Partner","Name of other Partner - 1")</f>
        <v>Name of other Partner - 1</v>
      </c>
      <c r="C14" s="133"/>
      <c r="D14" s="846"/>
      <c r="E14" s="847"/>
      <c r="F14" s="847"/>
      <c r="G14" s="848"/>
    </row>
    <row r="15" spans="1:29" ht="20.100000000000001" customHeight="1">
      <c r="B15" s="134" t="str">
        <f>IF(D6="JV (Joint Venture)", "Address of other Partner","Address of other Partner - 1")</f>
        <v>Address of other Partner - 1</v>
      </c>
      <c r="C15" s="135"/>
      <c r="D15" s="849"/>
      <c r="E15" s="850"/>
      <c r="F15" s="850"/>
      <c r="G15" s="851"/>
    </row>
    <row r="16" spans="1:29" ht="20.100000000000001" customHeight="1">
      <c r="B16" s="136"/>
      <c r="C16" s="137"/>
      <c r="D16" s="849"/>
      <c r="E16" s="850"/>
      <c r="F16" s="850"/>
      <c r="G16" s="851"/>
    </row>
    <row r="17" spans="2:25" ht="20.100000000000001" customHeight="1">
      <c r="B17" s="138"/>
      <c r="C17" s="139"/>
      <c r="D17" s="849"/>
      <c r="E17" s="850"/>
      <c r="F17" s="850"/>
      <c r="G17" s="851"/>
    </row>
    <row r="18" spans="2:25" ht="20.100000000000001" customHeight="1"/>
    <row r="19" spans="2:25" ht="20.100000000000001" hidden="1" customHeight="1">
      <c r="B19" s="132" t="s">
        <v>105</v>
      </c>
      <c r="C19" s="133"/>
      <c r="D19" s="846"/>
      <c r="E19" s="847"/>
      <c r="F19" s="847"/>
      <c r="G19" s="848"/>
    </row>
    <row r="20" spans="2:25" ht="20.100000000000001" hidden="1" customHeight="1">
      <c r="B20" s="134" t="s">
        <v>106</v>
      </c>
      <c r="C20" s="135"/>
      <c r="D20" s="846"/>
      <c r="E20" s="847"/>
      <c r="F20" s="847"/>
      <c r="G20" s="848"/>
    </row>
    <row r="21" spans="2:25" ht="20.100000000000001" hidden="1" customHeight="1">
      <c r="B21" s="136"/>
      <c r="C21" s="137"/>
      <c r="D21" s="846"/>
      <c r="E21" s="847"/>
      <c r="F21" s="847"/>
      <c r="G21" s="848"/>
    </row>
    <row r="22" spans="2:25" ht="20.100000000000001" hidden="1" customHeight="1">
      <c r="B22" s="138"/>
      <c r="C22" s="139"/>
      <c r="D22" s="846"/>
      <c r="E22" s="847"/>
      <c r="F22" s="847"/>
      <c r="G22" s="848"/>
    </row>
    <row r="23" spans="2:25" ht="20.100000000000001" customHeight="1">
      <c r="B23" s="140"/>
      <c r="C23" s="140"/>
    </row>
    <row r="24" spans="2:25" ht="21" customHeight="1">
      <c r="B24" s="141" t="s">
        <v>107</v>
      </c>
      <c r="C24" s="142"/>
      <c r="D24" s="846"/>
      <c r="E24" s="847"/>
      <c r="F24" s="847"/>
      <c r="G24" s="848"/>
    </row>
    <row r="25" spans="2:25" ht="21" customHeight="1">
      <c r="B25" s="141" t="s">
        <v>108</v>
      </c>
      <c r="C25" s="142"/>
      <c r="D25" s="846"/>
      <c r="E25" s="847"/>
      <c r="F25" s="847"/>
      <c r="G25" s="848"/>
    </row>
    <row r="26" spans="2:25" ht="21" customHeight="1">
      <c r="B26" s="143"/>
      <c r="C26" s="143"/>
      <c r="D26" s="144"/>
    </row>
    <row r="27" spans="2:25" s="114" customFormat="1" ht="21" customHeight="1">
      <c r="B27" s="141" t="s">
        <v>109</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110</v>
      </c>
      <c r="C28" s="142"/>
      <c r="D28" s="846"/>
      <c r="E28" s="847"/>
      <c r="F28" s="847"/>
      <c r="G28" s="848"/>
    </row>
    <row r="29" spans="2:25">
      <c r="E29" s="130"/>
    </row>
  </sheetData>
  <sheetProtection password="CA3A" sheet="1" objects="1" scenarios="1" selectLockedCells="1"/>
  <customSheetViews>
    <customSheetView guid="{F6B46BB5-6129-417F-AAA2-2F132322448E}" showGridLines="0" printArea="1" hiddenRows="1" hiddenColumns="1" view="pageBreakPreview" topLeftCell="A4">
      <selection activeCell="D25" sqref="D25:G25"/>
      <pageMargins left="0.75" right="0.75" top="0.69" bottom="0.7" header="0.4" footer="0.37"/>
      <pageSetup scale="86" orientation="portrait" r:id="rId1"/>
      <headerFooter alignWithMargins="0"/>
    </customSheetView>
    <customSheetView guid="{22CC5C8B-E1A0-44D5-9004-AA64A7EE9D42}" showGridLines="0" printArea="1" hiddenRows="1" hiddenColumns="1" view="pageBreakPreview" topLeftCell="A4">
      <selection activeCell="D10" sqref="D10:G10"/>
      <pageMargins left="0.75" right="0.75" top="0.69" bottom="0.7" header="0.4" footer="0.37"/>
      <pageSetup scale="86" orientation="portrait" r:id="rId2"/>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4"/>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10" priority="3" stopIfTrue="1">
      <formula>$AA$6&lt;2</formula>
    </cfRule>
  </conditionalFormatting>
  <conditionalFormatting sqref="B14:C17">
    <cfRule type="expression" dxfId="9" priority="4" stopIfTrue="1">
      <formula>$AA$6&lt;1</formula>
    </cfRule>
  </conditionalFormatting>
  <conditionalFormatting sqref="B7:G7">
    <cfRule type="expression" dxfId="8" priority="5" stopIfTrue="1">
      <formula>$D$6="Sole Bidder"</formula>
    </cfRule>
  </conditionalFormatting>
  <conditionalFormatting sqref="D14:G17">
    <cfRule type="expression" dxfId="7" priority="2" stopIfTrue="1">
      <formula>$AA$6&lt;1</formula>
    </cfRule>
  </conditionalFormatting>
  <conditionalFormatting sqref="D19:G22">
    <cfRule type="expression" dxfId="6"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WVL98304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formula1>$AA$2:$AA$3</formula1>
    </dataValidation>
    <dataValidation type="list" allowBlank="1" showInputMessage="1" showErrorMessage="1" sqref="F27">
      <formula1>"2019,2020"</formula1>
    </dataValidation>
    <dataValidation type="list" allowBlank="1" showInputMessage="1" showErrorMessage="1" sqref="D6:G6">
      <formula1>$AA$2</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65"/>
  <sheetViews>
    <sheetView tabSelected="1" view="pageBreakPreview" topLeftCell="A4" zoomScale="70" zoomScaleNormal="92" zoomScaleSheetLayoutView="70" workbookViewId="0">
      <selection activeCell="M23" sqref="M23"/>
    </sheetView>
  </sheetViews>
  <sheetFormatPr defaultColWidth="9.140625" defaultRowHeight="18.75"/>
  <cols>
    <col min="1" max="1" width="6.5703125" style="755" customWidth="1"/>
    <col min="2" max="2" width="14.7109375" style="343" customWidth="1"/>
    <col min="3" max="3" width="10.85546875" style="343" customWidth="1"/>
    <col min="4" max="4" width="39.28515625" style="765" bestFit="1" customWidth="1"/>
    <col min="5" max="5" width="16.28515625" style="343" customWidth="1"/>
    <col min="6" max="6" width="20.28515625" style="766" customWidth="1"/>
    <col min="7" max="7" width="20.85546875" style="766" customWidth="1"/>
    <col min="8" max="8" width="10.5703125" style="766" customWidth="1"/>
    <col min="9" max="9" width="20" style="766" customWidth="1"/>
    <col min="10" max="10" width="62" style="767" customWidth="1"/>
    <col min="11" max="11" width="5.7109375" style="767" customWidth="1"/>
    <col min="12" max="12" width="9.7109375" style="768" customWidth="1"/>
    <col min="13" max="13" width="20.5703125" style="343" customWidth="1"/>
    <col min="14" max="14" width="28.7109375" style="343" customWidth="1"/>
    <col min="15" max="15" width="15.140625" style="343" hidden="1" customWidth="1"/>
    <col min="16" max="16" width="16.7109375" style="343" hidden="1" customWidth="1"/>
    <col min="17" max="17" width="12.42578125" style="343" hidden="1" customWidth="1"/>
    <col min="18" max="18" width="15.28515625" style="343" hidden="1" customWidth="1"/>
    <col min="19" max="19" width="16" style="343" customWidth="1"/>
    <col min="20" max="24" width="9.140625" style="343" hidden="1" customWidth="1"/>
    <col min="25" max="46" width="9.140625" style="343" customWidth="1"/>
    <col min="47" max="16384" width="9.140625" style="343"/>
  </cols>
  <sheetData>
    <row r="1" spans="1:21" ht="26.45" customHeight="1">
      <c r="A1" s="1" t="str">
        <f>Cover!B3</f>
        <v>Specification No.:CC-CS/912-NR1/RT-4096/3/G2</v>
      </c>
      <c r="B1" s="1"/>
      <c r="C1" s="1"/>
      <c r="D1" s="1"/>
      <c r="E1" s="1"/>
      <c r="F1" s="771"/>
      <c r="G1" s="771"/>
      <c r="H1" s="771"/>
      <c r="I1" s="771"/>
      <c r="J1" s="772"/>
      <c r="K1" s="772"/>
      <c r="L1" s="772"/>
      <c r="M1" s="2"/>
      <c r="N1" s="2"/>
      <c r="O1" s="342"/>
      <c r="P1" s="342"/>
    </row>
    <row r="2" spans="1:21">
      <c r="A2" s="6"/>
      <c r="B2" s="4"/>
      <c r="C2" s="4"/>
      <c r="D2" s="4"/>
      <c r="E2" s="4"/>
      <c r="F2" s="497"/>
      <c r="G2" s="497"/>
      <c r="H2" s="497"/>
      <c r="I2" s="497"/>
      <c r="J2" s="728"/>
      <c r="K2" s="728"/>
      <c r="L2" s="728"/>
      <c r="M2" s="5"/>
      <c r="N2" s="5"/>
    </row>
    <row r="3" spans="1:21" ht="56.25" customHeight="1">
      <c r="A3" s="869" t="str">
        <f>Cover!$B$2</f>
        <v>Reactor package-RT18 for 6x80MVAr 765kV Switchable Line Reactor (1-Ph) at Extension of 765/400/220kV Fatehgarh-II PS under Transmission scheme for solar energy zones in Rajasthan</v>
      </c>
      <c r="B3" s="869"/>
      <c r="C3" s="869"/>
      <c r="D3" s="869"/>
      <c r="E3" s="869"/>
      <c r="F3" s="869"/>
      <c r="G3" s="869"/>
      <c r="H3" s="869"/>
      <c r="I3" s="869"/>
      <c r="J3" s="869"/>
      <c r="K3" s="869"/>
      <c r="L3" s="869"/>
      <c r="M3" s="869"/>
      <c r="N3" s="869"/>
    </row>
    <row r="4" spans="1:21" ht="16.5">
      <c r="A4" s="870" t="s">
        <v>0</v>
      </c>
      <c r="B4" s="870"/>
      <c r="C4" s="870"/>
      <c r="D4" s="870"/>
      <c r="E4" s="870"/>
      <c r="F4" s="870"/>
      <c r="G4" s="870"/>
      <c r="H4" s="870"/>
      <c r="I4" s="870"/>
      <c r="J4" s="870"/>
      <c r="K4" s="870"/>
      <c r="L4" s="870"/>
      <c r="M4" s="870"/>
      <c r="N4" s="870"/>
    </row>
    <row r="5" spans="1:21">
      <c r="A5" s="6"/>
      <c r="B5" s="6"/>
      <c r="C5" s="6"/>
      <c r="D5" s="4"/>
      <c r="E5" s="6"/>
      <c r="F5" s="455"/>
      <c r="G5" s="455"/>
      <c r="H5" s="455"/>
      <c r="I5" s="455"/>
      <c r="J5" s="729"/>
      <c r="K5" s="729"/>
      <c r="L5" s="729"/>
      <c r="M5" s="5"/>
      <c r="N5" s="5"/>
    </row>
    <row r="6" spans="1:21">
      <c r="A6" s="660" t="str">
        <f>"Bidder’s Name and Address  (" &amp; MID('Names of Bidder'!B9,9, 20) &amp; ") :"</f>
        <v>Bidder’s Name and Address  (Sole Bidder) :</v>
      </c>
      <c r="B6" s="344"/>
      <c r="C6" s="344"/>
      <c r="D6" s="660"/>
      <c r="E6" s="344"/>
      <c r="F6" s="498"/>
      <c r="G6" s="498"/>
      <c r="H6" s="498"/>
      <c r="I6" s="498"/>
      <c r="J6" s="730"/>
      <c r="K6" s="730"/>
      <c r="L6" s="737" t="s">
        <v>1</v>
      </c>
      <c r="M6" s="5"/>
    </row>
    <row r="7" spans="1:21">
      <c r="A7" s="868" t="str">
        <f>IF('Names of Bidder'!D9="", "", IF('Names of Bidder'!D6= "JV (Joint Venture)", "JV of "&amp;'Names of Bidder'!D9&amp;" and "&amp;'Names of Bidder'!D14,""))</f>
        <v/>
      </c>
      <c r="B7" s="868"/>
      <c r="C7" s="868"/>
      <c r="D7" s="868"/>
      <c r="E7" s="526"/>
      <c r="F7" s="526"/>
      <c r="G7" s="526"/>
      <c r="H7" s="526"/>
      <c r="I7" s="526"/>
      <c r="J7" s="731"/>
      <c r="K7" s="731"/>
      <c r="L7" s="738" t="s">
        <v>2</v>
      </c>
      <c r="M7" s="5"/>
      <c r="U7" s="488" t="s">
        <v>242</v>
      </c>
    </row>
    <row r="8" spans="1:21">
      <c r="A8" s="727" t="s">
        <v>13</v>
      </c>
      <c r="B8" s="727"/>
      <c r="C8" s="345" t="str">
        <f>IF('Names of Bidder'!D9=0, "", 'Names of Bidder'!D9)</f>
        <v/>
      </c>
      <c r="D8" s="345"/>
      <c r="E8" s="345"/>
      <c r="F8" s="499"/>
      <c r="G8" s="499"/>
      <c r="H8" s="499"/>
      <c r="I8" s="499"/>
      <c r="J8" s="732"/>
      <c r="K8" s="732"/>
      <c r="L8" s="738" t="s">
        <v>3</v>
      </c>
      <c r="M8" s="5"/>
      <c r="U8" s="488" t="s">
        <v>243</v>
      </c>
    </row>
    <row r="9" spans="1:21">
      <c r="A9" s="727" t="s">
        <v>12</v>
      </c>
      <c r="B9" s="727"/>
      <c r="C9" s="345" t="str">
        <f>IF('Names of Bidder'!D10=0, "", 'Names of Bidder'!D10)</f>
        <v/>
      </c>
      <c r="D9" s="345"/>
      <c r="E9" s="345"/>
      <c r="F9" s="499"/>
      <c r="G9" s="499"/>
      <c r="H9" s="499"/>
      <c r="I9" s="499"/>
      <c r="J9" s="732"/>
      <c r="K9" s="732"/>
      <c r="L9" s="738" t="s">
        <v>4</v>
      </c>
      <c r="M9" s="5"/>
    </row>
    <row r="10" spans="1:21">
      <c r="A10" s="659"/>
      <c r="B10" s="346"/>
      <c r="C10" s="345" t="str">
        <f>IF('Names of Bidder'!D11=0, "", 'Names of Bidder'!D11)</f>
        <v/>
      </c>
      <c r="D10" s="345"/>
      <c r="E10" s="345"/>
      <c r="F10" s="499"/>
      <c r="G10" s="499"/>
      <c r="H10" s="499"/>
      <c r="I10" s="499"/>
      <c r="J10" s="732"/>
      <c r="K10" s="732"/>
      <c r="L10" s="738" t="s">
        <v>5</v>
      </c>
      <c r="M10" s="5"/>
    </row>
    <row r="11" spans="1:21">
      <c r="A11" s="659"/>
      <c r="B11" s="346"/>
      <c r="C11" s="345" t="str">
        <f>IF('Names of Bidder'!D12=0, "", 'Names of Bidder'!D12)</f>
        <v/>
      </c>
      <c r="D11" s="345"/>
      <c r="E11" s="345"/>
      <c r="F11" s="499"/>
      <c r="G11" s="499"/>
      <c r="H11" s="499"/>
      <c r="I11" s="499"/>
      <c r="J11" s="732"/>
      <c r="K11" s="732"/>
      <c r="L11" s="738" t="s">
        <v>6</v>
      </c>
      <c r="M11" s="5"/>
    </row>
    <row r="12" spans="1:21">
      <c r="A12" s="659"/>
      <c r="B12" s="346"/>
      <c r="C12" s="345"/>
      <c r="D12" s="345"/>
      <c r="E12" s="345"/>
      <c r="F12" s="499"/>
      <c r="G12" s="499"/>
      <c r="H12" s="499"/>
      <c r="I12" s="499"/>
      <c r="J12" s="732"/>
      <c r="K12" s="732"/>
      <c r="L12" s="738"/>
      <c r="M12" s="5"/>
    </row>
    <row r="13" spans="1:21" ht="25.5" customHeight="1">
      <c r="A13" s="861" t="s">
        <v>431</v>
      </c>
      <c r="B13" s="861"/>
      <c r="C13" s="861"/>
      <c r="D13" s="861"/>
      <c r="E13" s="861"/>
      <c r="F13" s="861"/>
      <c r="G13" s="861"/>
      <c r="H13" s="861"/>
      <c r="I13" s="861"/>
      <c r="J13" s="861"/>
      <c r="K13" s="861"/>
      <c r="L13" s="861"/>
      <c r="M13" s="861"/>
      <c r="N13" s="861"/>
    </row>
    <row r="14" spans="1:21" ht="19.5" thickBot="1">
      <c r="A14" s="6"/>
      <c r="B14" s="6"/>
      <c r="C14" s="6"/>
      <c r="D14" s="4"/>
      <c r="E14" s="6"/>
      <c r="F14" s="455"/>
      <c r="G14" s="455"/>
      <c r="H14" s="455"/>
      <c r="I14" s="455"/>
      <c r="J14" s="729"/>
      <c r="K14" s="729"/>
      <c r="L14" s="729"/>
      <c r="M14" s="11"/>
      <c r="N14" s="12" t="s">
        <v>7</v>
      </c>
    </row>
    <row r="15" spans="1:21" s="748" customFormat="1" ht="90">
      <c r="A15" s="745" t="s">
        <v>8</v>
      </c>
      <c r="B15" s="746" t="s">
        <v>244</v>
      </c>
      <c r="C15" s="746" t="s">
        <v>256</v>
      </c>
      <c r="D15" s="747" t="s">
        <v>258</v>
      </c>
      <c r="E15" s="746" t="s">
        <v>14</v>
      </c>
      <c r="F15" s="741" t="s">
        <v>277</v>
      </c>
      <c r="G15" s="741" t="s">
        <v>285</v>
      </c>
      <c r="H15" s="741" t="s">
        <v>279</v>
      </c>
      <c r="I15" s="741" t="s">
        <v>286</v>
      </c>
      <c r="J15" s="741" t="s">
        <v>9</v>
      </c>
      <c r="K15" s="742" t="s">
        <v>10</v>
      </c>
      <c r="L15" s="742" t="s">
        <v>11</v>
      </c>
      <c r="M15" s="741" t="s">
        <v>288</v>
      </c>
      <c r="N15" s="741" t="s">
        <v>289</v>
      </c>
      <c r="Q15" s="749"/>
    </row>
    <row r="16" spans="1:21" s="686" customFormat="1" ht="16.5">
      <c r="A16" s="27">
        <v>1</v>
      </c>
      <c r="B16" s="27">
        <v>2</v>
      </c>
      <c r="C16" s="27">
        <v>3</v>
      </c>
      <c r="D16" s="27">
        <v>4</v>
      </c>
      <c r="E16" s="27">
        <v>5</v>
      </c>
      <c r="F16" s="743">
        <v>6</v>
      </c>
      <c r="G16" s="743">
        <v>7</v>
      </c>
      <c r="H16" s="743">
        <v>8</v>
      </c>
      <c r="I16" s="743">
        <v>9</v>
      </c>
      <c r="J16" s="743">
        <v>10</v>
      </c>
      <c r="K16" s="744">
        <v>11</v>
      </c>
      <c r="L16" s="744">
        <v>12</v>
      </c>
      <c r="M16" s="27">
        <v>13</v>
      </c>
      <c r="N16" s="27" t="s">
        <v>287</v>
      </c>
      <c r="Q16" s="755"/>
    </row>
    <row r="17" spans="1:23" s="809" customFormat="1" ht="16.5">
      <c r="A17" s="871" t="s">
        <v>468</v>
      </c>
      <c r="B17" s="872"/>
      <c r="C17" s="872"/>
      <c r="D17" s="872"/>
      <c r="E17" s="872"/>
      <c r="F17" s="872"/>
      <c r="G17" s="872"/>
      <c r="H17" s="872"/>
      <c r="I17" s="873"/>
      <c r="J17" s="805"/>
      <c r="K17" s="806"/>
      <c r="L17" s="806"/>
      <c r="M17" s="807"/>
      <c r="N17" s="808"/>
      <c r="Q17" s="810"/>
    </row>
    <row r="18" spans="1:23" ht="48" customHeight="1">
      <c r="A18" s="797">
        <v>1</v>
      </c>
      <c r="B18" s="798">
        <v>7000010917</v>
      </c>
      <c r="C18" s="799">
        <v>10</v>
      </c>
      <c r="D18" s="798" t="s">
        <v>459</v>
      </c>
      <c r="E18" s="798">
        <v>1000006178</v>
      </c>
      <c r="F18" s="799">
        <v>85042320</v>
      </c>
      <c r="G18" s="800"/>
      <c r="H18" s="797">
        <v>18</v>
      </c>
      <c r="I18" s="801"/>
      <c r="J18" s="798" t="s">
        <v>467</v>
      </c>
      <c r="K18" s="799" t="s">
        <v>280</v>
      </c>
      <c r="L18" s="799">
        <v>6</v>
      </c>
      <c r="M18" s="658"/>
      <c r="N18" s="651" t="str">
        <f t="shared" ref="N18:N24" si="0">IF(M18="","INCLUDED",M18*L18)</f>
        <v>INCLUDED</v>
      </c>
      <c r="O18" s="555">
        <f t="shared" ref="O18:O24" si="1">IF(M18="",0,IF(I18="",M18*H18/100,I18*M18))</f>
        <v>0</v>
      </c>
      <c r="P18" s="555">
        <f t="shared" ref="P18:P24" si="2">O18*L18</f>
        <v>0</v>
      </c>
      <c r="Q18" s="769"/>
      <c r="W18" s="770">
        <v>0.05</v>
      </c>
    </row>
    <row r="19" spans="1:23" ht="35.25" customHeight="1">
      <c r="A19" s="797">
        <v>2</v>
      </c>
      <c r="B19" s="798">
        <v>7000010917</v>
      </c>
      <c r="C19" s="799">
        <v>20</v>
      </c>
      <c r="D19" s="798" t="s">
        <v>459</v>
      </c>
      <c r="E19" s="798">
        <v>1000013992</v>
      </c>
      <c r="F19" s="799">
        <v>85049010</v>
      </c>
      <c r="G19" s="800"/>
      <c r="H19" s="797">
        <v>18</v>
      </c>
      <c r="I19" s="801"/>
      <c r="J19" s="798" t="s">
        <v>461</v>
      </c>
      <c r="K19" s="799" t="s">
        <v>281</v>
      </c>
      <c r="L19" s="799">
        <v>6</v>
      </c>
      <c r="M19" s="658"/>
      <c r="N19" s="651" t="str">
        <f t="shared" si="0"/>
        <v>INCLUDED</v>
      </c>
      <c r="O19" s="555">
        <f t="shared" si="1"/>
        <v>0</v>
      </c>
      <c r="P19" s="555">
        <f t="shared" si="2"/>
        <v>0</v>
      </c>
      <c r="Q19" s="769"/>
      <c r="W19" s="770">
        <v>0.12</v>
      </c>
    </row>
    <row r="20" spans="1:23" ht="37.5" customHeight="1">
      <c r="A20" s="797">
        <v>3</v>
      </c>
      <c r="B20" s="798">
        <v>7000010917</v>
      </c>
      <c r="C20" s="799">
        <v>30</v>
      </c>
      <c r="D20" s="798" t="s">
        <v>459</v>
      </c>
      <c r="E20" s="798">
        <v>1000001999</v>
      </c>
      <c r="F20" s="799">
        <v>85049010</v>
      </c>
      <c r="G20" s="800"/>
      <c r="H20" s="797">
        <v>18</v>
      </c>
      <c r="I20" s="801"/>
      <c r="J20" s="798" t="s">
        <v>462</v>
      </c>
      <c r="K20" s="799" t="s">
        <v>280</v>
      </c>
      <c r="L20" s="799">
        <v>2</v>
      </c>
      <c r="M20" s="658"/>
      <c r="N20" s="651" t="str">
        <f t="shared" si="0"/>
        <v>INCLUDED</v>
      </c>
      <c r="O20" s="555">
        <f t="shared" si="1"/>
        <v>0</v>
      </c>
      <c r="P20" s="555">
        <f t="shared" si="2"/>
        <v>0</v>
      </c>
      <c r="Q20" s="769"/>
      <c r="W20" s="770">
        <v>0.28000000000000003</v>
      </c>
    </row>
    <row r="21" spans="1:23" ht="37.5" customHeight="1">
      <c r="A21" s="797">
        <v>4</v>
      </c>
      <c r="B21" s="798">
        <v>7000010917</v>
      </c>
      <c r="C21" s="799">
        <v>40</v>
      </c>
      <c r="D21" s="798" t="s">
        <v>459</v>
      </c>
      <c r="E21" s="798">
        <v>1000032371</v>
      </c>
      <c r="F21" s="799">
        <v>85354010</v>
      </c>
      <c r="G21" s="800"/>
      <c r="H21" s="797">
        <v>18</v>
      </c>
      <c r="I21" s="801"/>
      <c r="J21" s="798" t="s">
        <v>463</v>
      </c>
      <c r="K21" s="799" t="s">
        <v>280</v>
      </c>
      <c r="L21" s="799">
        <v>2</v>
      </c>
      <c r="M21" s="658"/>
      <c r="N21" s="651" t="str">
        <f t="shared" si="0"/>
        <v>INCLUDED</v>
      </c>
      <c r="O21" s="555">
        <f t="shared" si="1"/>
        <v>0</v>
      </c>
      <c r="P21" s="555">
        <f t="shared" si="2"/>
        <v>0</v>
      </c>
      <c r="Q21" s="769"/>
      <c r="W21" s="770"/>
    </row>
    <row r="22" spans="1:23" ht="40.5" customHeight="1">
      <c r="A22" s="797">
        <v>5</v>
      </c>
      <c r="B22" s="798">
        <v>7000010917</v>
      </c>
      <c r="C22" s="799">
        <v>50</v>
      </c>
      <c r="D22" s="798" t="s">
        <v>459</v>
      </c>
      <c r="E22" s="798">
        <v>1000029039</v>
      </c>
      <c r="F22" s="799">
        <v>73082011</v>
      </c>
      <c r="G22" s="800"/>
      <c r="H22" s="797">
        <v>18</v>
      </c>
      <c r="I22" s="801"/>
      <c r="J22" s="798" t="s">
        <v>464</v>
      </c>
      <c r="K22" s="799" t="s">
        <v>280</v>
      </c>
      <c r="L22" s="799">
        <v>2</v>
      </c>
      <c r="M22" s="658"/>
      <c r="N22" s="651" t="str">
        <f t="shared" si="0"/>
        <v>INCLUDED</v>
      </c>
      <c r="O22" s="555">
        <f t="shared" si="1"/>
        <v>0</v>
      </c>
      <c r="P22" s="555">
        <f t="shared" si="2"/>
        <v>0</v>
      </c>
      <c r="Q22" s="769"/>
      <c r="W22" s="770"/>
    </row>
    <row r="23" spans="1:23" ht="40.5" customHeight="1">
      <c r="A23" s="797">
        <v>6</v>
      </c>
      <c r="B23" s="798">
        <v>7000010917</v>
      </c>
      <c r="C23" s="799">
        <v>60</v>
      </c>
      <c r="D23" s="798" t="s">
        <v>459</v>
      </c>
      <c r="E23" s="798">
        <v>1000006608</v>
      </c>
      <c r="F23" s="799">
        <v>85045090</v>
      </c>
      <c r="G23" s="800"/>
      <c r="H23" s="797">
        <v>28</v>
      </c>
      <c r="I23" s="801"/>
      <c r="J23" s="798" t="s">
        <v>465</v>
      </c>
      <c r="K23" s="799" t="s">
        <v>281</v>
      </c>
      <c r="L23" s="799">
        <v>2</v>
      </c>
      <c r="M23" s="658"/>
      <c r="N23" s="651" t="str">
        <f t="shared" ref="N23" si="3">IF(M23="","INCLUDED",M23*L23)</f>
        <v>INCLUDED</v>
      </c>
      <c r="O23" s="555">
        <f t="shared" ref="O23" si="4">IF(M23="",0,IF(I23="",M23*H23/100,I23*M23))</f>
        <v>0</v>
      </c>
      <c r="P23" s="555">
        <f t="shared" ref="P23" si="5">O23*L23</f>
        <v>0</v>
      </c>
      <c r="Q23" s="769"/>
      <c r="W23" s="770"/>
    </row>
    <row r="24" spans="1:23" ht="45.75" customHeight="1">
      <c r="A24" s="797">
        <v>7</v>
      </c>
      <c r="B24" s="798">
        <v>7000010917</v>
      </c>
      <c r="C24" s="799">
        <v>70</v>
      </c>
      <c r="D24" s="798" t="s">
        <v>460</v>
      </c>
      <c r="E24" s="798">
        <v>1000034164</v>
      </c>
      <c r="F24" s="799">
        <v>85049010</v>
      </c>
      <c r="G24" s="800"/>
      <c r="H24" s="797">
        <v>18</v>
      </c>
      <c r="I24" s="801"/>
      <c r="J24" s="798" t="s">
        <v>466</v>
      </c>
      <c r="K24" s="799" t="s">
        <v>436</v>
      </c>
      <c r="L24" s="799">
        <v>1</v>
      </c>
      <c r="M24" s="658"/>
      <c r="N24" s="651" t="str">
        <f t="shared" si="0"/>
        <v>INCLUDED</v>
      </c>
      <c r="O24" s="555">
        <f t="shared" si="1"/>
        <v>0</v>
      </c>
      <c r="P24" s="555">
        <f t="shared" si="2"/>
        <v>0</v>
      </c>
      <c r="Q24" s="769"/>
      <c r="W24" s="770"/>
    </row>
    <row r="25" spans="1:23">
      <c r="A25" s="773"/>
      <c r="B25" s="530"/>
      <c r="C25" s="531" t="s">
        <v>290</v>
      </c>
      <c r="D25" s="661"/>
      <c r="E25" s="531"/>
      <c r="F25" s="532"/>
      <c r="G25" s="532"/>
      <c r="H25" s="532"/>
      <c r="I25" s="532"/>
      <c r="J25" s="862" t="s">
        <v>291</v>
      </c>
      <c r="K25" s="863"/>
      <c r="L25" s="739"/>
      <c r="M25" s="533"/>
      <c r="N25" s="634">
        <f>SUM(N18:N24)</f>
        <v>0</v>
      </c>
      <c r="O25" s="342"/>
      <c r="P25" s="555">
        <f>SUM(P18:P24)</f>
        <v>0</v>
      </c>
      <c r="Q25" s="769">
        <f>Discount!H34</f>
        <v>1</v>
      </c>
      <c r="R25" s="769">
        <f>P25*Q25</f>
        <v>0</v>
      </c>
    </row>
    <row r="26" spans="1:23">
      <c r="A26" s="773"/>
      <c r="B26" s="758"/>
      <c r="C26" s="534"/>
      <c r="D26" s="662"/>
      <c r="E26" s="535"/>
      <c r="F26" s="532"/>
      <c r="G26" s="532"/>
      <c r="H26" s="533"/>
      <c r="I26" s="533"/>
      <c r="J26" s="862" t="s">
        <v>249</v>
      </c>
      <c r="K26" s="863"/>
      <c r="L26" s="739"/>
      <c r="M26" s="533"/>
      <c r="N26" s="635">
        <f>'Sch-7'!N25</f>
        <v>0</v>
      </c>
      <c r="O26" s="342"/>
      <c r="P26" s="342"/>
      <c r="Q26" s="769"/>
    </row>
    <row r="27" spans="1:23">
      <c r="A27" s="773"/>
      <c r="B27" s="758"/>
      <c r="C27" s="865"/>
      <c r="D27" s="865"/>
      <c r="E27" s="865"/>
      <c r="F27" s="532"/>
      <c r="G27" s="532"/>
      <c r="H27" s="532"/>
      <c r="I27" s="532"/>
      <c r="J27" s="862" t="s">
        <v>250</v>
      </c>
      <c r="K27" s="863"/>
      <c r="L27" s="739"/>
      <c r="M27" s="533"/>
      <c r="N27" s="634">
        <f>N25+N26</f>
        <v>0</v>
      </c>
      <c r="O27" s="342"/>
      <c r="P27" s="342"/>
    </row>
    <row r="28" spans="1:23" ht="15" customHeight="1">
      <c r="A28" s="761"/>
      <c r="B28" s="866"/>
      <c r="C28" s="866"/>
      <c r="D28" s="866"/>
      <c r="E28" s="866"/>
      <c r="F28" s="866"/>
      <c r="G28" s="866"/>
      <c r="H28" s="866"/>
      <c r="I28" s="866"/>
      <c r="J28" s="866"/>
      <c r="K28" s="762"/>
      <c r="L28" s="763"/>
      <c r="M28" s="764"/>
      <c r="N28" s="764"/>
      <c r="O28" s="342"/>
      <c r="P28" s="342"/>
    </row>
    <row r="29" spans="1:23" ht="15" customHeight="1">
      <c r="A29" s="761"/>
      <c r="B29" s="6"/>
      <c r="C29" s="867"/>
      <c r="D29" s="867"/>
      <c r="E29" s="867"/>
      <c r="F29" s="867"/>
      <c r="G29" s="867"/>
      <c r="H29" s="867"/>
      <c r="I29" s="867"/>
      <c r="J29" s="867"/>
      <c r="K29" s="762"/>
      <c r="L29" s="763"/>
      <c r="M29" s="764"/>
      <c r="N29" s="764" t="s">
        <v>290</v>
      </c>
      <c r="O29" s="342"/>
      <c r="P29" s="342"/>
    </row>
    <row r="30" spans="1:23" ht="15" customHeight="1">
      <c r="A30" s="761"/>
      <c r="B30" s="429"/>
      <c r="C30" s="429"/>
      <c r="D30" s="663"/>
      <c r="E30" s="429"/>
      <c r="F30" s="429"/>
      <c r="G30" s="429"/>
      <c r="H30" s="429"/>
      <c r="I30" s="429"/>
      <c r="J30" s="733"/>
      <c r="K30" s="762"/>
      <c r="L30" s="763"/>
      <c r="M30" s="764"/>
      <c r="N30" s="764"/>
      <c r="O30" s="342"/>
      <c r="P30" s="342"/>
    </row>
    <row r="31" spans="1:23" ht="34.15" customHeight="1">
      <c r="A31" s="761"/>
      <c r="B31" s="430" t="s">
        <v>251</v>
      </c>
      <c r="C31" s="864" t="s">
        <v>454</v>
      </c>
      <c r="D31" s="864"/>
      <c r="E31" s="864"/>
      <c r="F31" s="864"/>
      <c r="G31" s="864"/>
      <c r="H31" s="864"/>
      <c r="I31" s="864"/>
      <c r="J31" s="864"/>
      <c r="K31" s="864"/>
      <c r="L31" s="864"/>
      <c r="M31" s="764"/>
      <c r="N31" s="764"/>
      <c r="O31" s="342"/>
      <c r="P31" s="342"/>
    </row>
    <row r="32" spans="1:23" ht="15.6" customHeight="1">
      <c r="A32" s="761"/>
      <c r="B32" s="431"/>
      <c r="C32" s="864"/>
      <c r="D32" s="864"/>
      <c r="E32" s="864"/>
      <c r="F32" s="864"/>
      <c r="G32" s="864"/>
      <c r="H32" s="864"/>
      <c r="I32" s="864"/>
      <c r="J32" s="864"/>
      <c r="K32" s="864"/>
      <c r="L32" s="864"/>
      <c r="M32" s="764"/>
      <c r="N32" s="764"/>
      <c r="O32" s="342"/>
      <c r="P32" s="342">
        <v>3.08</v>
      </c>
    </row>
    <row r="33" spans="1:16" ht="15" customHeight="1">
      <c r="A33" s="761"/>
      <c r="B33" s="431"/>
      <c r="C33" s="864"/>
      <c r="D33" s="864"/>
      <c r="E33" s="864"/>
      <c r="F33" s="864"/>
      <c r="G33" s="864"/>
      <c r="H33" s="864"/>
      <c r="I33" s="864"/>
      <c r="J33" s="864"/>
      <c r="K33" s="762"/>
      <c r="L33" s="763"/>
      <c r="M33" s="764"/>
      <c r="N33" s="764"/>
      <c r="O33" s="342"/>
      <c r="P33" s="342"/>
    </row>
    <row r="34" spans="1:16" s="622" customFormat="1" ht="24" customHeight="1">
      <c r="A34" s="761"/>
      <c r="B34" s="551" t="s">
        <v>137</v>
      </c>
      <c r="C34" s="859" t="str">
        <f>'Names of Bidder'!D27&amp;"-"&amp;'Names of Bidder'!E27&amp;"-"&amp;'Names of Bidder'!F27</f>
        <v>--</v>
      </c>
      <c r="D34" s="859"/>
      <c r="E34" s="464"/>
      <c r="F34" s="465"/>
      <c r="G34" s="465"/>
      <c r="H34" s="465"/>
      <c r="I34" s="465"/>
      <c r="J34" s="734"/>
      <c r="K34" s="774"/>
      <c r="L34" s="740" t="s">
        <v>122</v>
      </c>
      <c r="M34" s="860">
        <f>'Names of Bidder'!D24</f>
        <v>0</v>
      </c>
      <c r="N34" s="860"/>
      <c r="O34" s="527"/>
      <c r="P34" s="527"/>
    </row>
    <row r="35" spans="1:16" s="622" customFormat="1" ht="24" customHeight="1">
      <c r="A35" s="761"/>
      <c r="B35" s="551" t="s">
        <v>138</v>
      </c>
      <c r="C35" s="859">
        <f>'Names of Bidder'!D28</f>
        <v>0</v>
      </c>
      <c r="D35" s="859"/>
      <c r="F35" s="466"/>
      <c r="G35" s="466"/>
      <c r="H35" s="465"/>
      <c r="I35" s="465"/>
      <c r="J35" s="735"/>
      <c r="K35" s="774"/>
      <c r="L35" s="740" t="s">
        <v>124</v>
      </c>
      <c r="M35" s="860">
        <f>'Names of Bidder'!D25</f>
        <v>0</v>
      </c>
      <c r="N35" s="860"/>
      <c r="O35" s="527"/>
      <c r="P35" s="527"/>
    </row>
    <row r="36" spans="1:16" ht="15" customHeight="1">
      <c r="A36" s="761"/>
      <c r="B36" s="437"/>
      <c r="C36" s="438"/>
      <c r="D36" s="664"/>
      <c r="F36" s="436"/>
      <c r="G36" s="436"/>
      <c r="H36" s="439"/>
      <c r="I36" s="439"/>
      <c r="J36" s="736"/>
      <c r="K36" s="762"/>
      <c r="L36" s="763"/>
      <c r="M36" s="764"/>
      <c r="N36" s="764"/>
    </row>
    <row r="37" spans="1:16" ht="15" customHeight="1"/>
    <row r="38" spans="1:16" ht="15" customHeight="1"/>
    <row r="39" spans="1:16" ht="15" customHeight="1"/>
    <row r="40" spans="1:16" ht="15" customHeight="1"/>
    <row r="41" spans="1:16" ht="15" customHeight="1"/>
    <row r="42" spans="1:16" ht="15" customHeight="1"/>
    <row r="43" spans="1:16" ht="15" customHeight="1"/>
    <row r="44" spans="1:16" ht="15" customHeight="1"/>
    <row r="45" spans="1:16" ht="15" customHeight="1"/>
    <row r="46" spans="1:16" ht="15" customHeight="1"/>
    <row r="47" spans="1:16" ht="15" customHeight="1"/>
    <row r="48" spans="1:1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5" ht="15.6" customHeight="1"/>
  </sheetData>
  <sheetProtection password="CA3A" sheet="1" objects="1" scenarios="1" selectLockedCells="1"/>
  <customSheetViews>
    <customSheetView guid="{F6B46BB5-6129-417F-AAA2-2F132322448E}" scale="70" showPageBreaks="1" fitToPage="1" printArea="1" hiddenColumns="1" view="pageBreakPreview" topLeftCell="A4">
      <selection activeCell="M23" sqref="M23"/>
      <pageMargins left="0" right="0" top="0.75" bottom="0" header="0.37" footer="0"/>
      <pageSetup paperSize="9" scale="52" fitToHeight="0" orientation="landscape" r:id="rId1"/>
    </customSheetView>
    <customSheetView guid="{22CC5C8B-E1A0-44D5-9004-AA64A7EE9D42}" scale="70" showPageBreaks="1" fitToPage="1" printArea="1" hiddenColumns="1" view="pageBreakPreview" topLeftCell="A11">
      <selection activeCell="M33" sqref="M18:M33"/>
      <pageMargins left="0" right="0" top="0.75" bottom="0" header="0.37" footer="0"/>
      <pageSetup paperSize="9" scale="56" fitToHeight="0" orientation="landscape" r:id="rId2"/>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3"/>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4"/>
    </customSheetView>
  </customSheetViews>
  <mergeCells count="18">
    <mergeCell ref="A7:D7"/>
    <mergeCell ref="A3:N3"/>
    <mergeCell ref="A4:N4"/>
    <mergeCell ref="J25:K25"/>
    <mergeCell ref="C34:D34"/>
    <mergeCell ref="A17:I17"/>
    <mergeCell ref="C35:D35"/>
    <mergeCell ref="M34:N34"/>
    <mergeCell ref="M35:N35"/>
    <mergeCell ref="A13:N13"/>
    <mergeCell ref="J26:K26"/>
    <mergeCell ref="C33:J33"/>
    <mergeCell ref="C27:E27"/>
    <mergeCell ref="B28:J28"/>
    <mergeCell ref="C29:J29"/>
    <mergeCell ref="C31:L31"/>
    <mergeCell ref="C32:L32"/>
    <mergeCell ref="J27:K27"/>
  </mergeCells>
  <conditionalFormatting sqref="I18:I23">
    <cfRule type="expression" dxfId="5" priority="2" stopIfTrue="1">
      <formula>H18&gt;0</formula>
    </cfRule>
  </conditionalFormatting>
  <conditionalFormatting sqref="I24">
    <cfRule type="expression" dxfId="4" priority="1" stopIfTrue="1">
      <formula>H24&gt;0</formula>
    </cfRule>
  </conditionalFormatting>
  <dataValidations count="2">
    <dataValidation type="decimal" operator="greaterThan" allowBlank="1" showInputMessage="1" showErrorMessage="1" sqref="M18:M24">
      <formula1>0</formula1>
    </dataValidation>
    <dataValidation type="list" operator="greaterThan" allowBlank="1" showInputMessage="1" showErrorMessage="1" sqref="I18:I24">
      <formula1>"0%,5%,12%,18%,28%"</formula1>
    </dataValidation>
  </dataValidations>
  <pageMargins left="0" right="0" top="0.75" bottom="0" header="0.37" footer="0"/>
  <pageSetup paperSize="9" scale="52" fitToHeight="0"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31"/>
  <sheetViews>
    <sheetView view="pageBreakPreview" zoomScale="70" zoomScaleNormal="60" zoomScaleSheetLayoutView="70" workbookViewId="0">
      <selection activeCell="I20" sqref="I20"/>
    </sheetView>
  </sheetViews>
  <sheetFormatPr defaultRowHeight="15.75"/>
  <cols>
    <col min="1" max="1" width="7.85546875" style="19" customWidth="1"/>
    <col min="2" max="2" width="17.7109375" style="19" customWidth="1"/>
    <col min="3" max="3" width="11.28515625" style="19" customWidth="1"/>
    <col min="4" max="4" width="33" style="676" customWidth="1"/>
    <col min="5" max="5" width="17.140625" style="19" customWidth="1"/>
    <col min="6" max="6" width="79.5703125" style="666" customWidth="1"/>
    <col min="7" max="7" width="11.28515625" style="666" customWidth="1"/>
    <col min="8" max="8" width="11" style="666" customWidth="1"/>
    <col min="9" max="9" width="21.7109375" style="21" customWidth="1"/>
    <col min="10" max="10" width="23.140625" style="21" customWidth="1"/>
    <col min="11" max="11" width="11" style="775" customWidth="1"/>
    <col min="12" max="15" width="10.28515625" style="776" customWidth="1"/>
    <col min="16" max="16" width="9.140625" style="776" customWidth="1"/>
    <col min="17" max="19" width="9.140625" style="776"/>
    <col min="20" max="30" width="9.140625" style="777"/>
    <col min="31" max="258" width="9.140625" style="775"/>
    <col min="259" max="259" width="9.7109375" style="775" customWidth="1"/>
    <col min="260" max="260" width="79.5703125" style="775" customWidth="1"/>
    <col min="261" max="261" width="11.28515625" style="775" customWidth="1"/>
    <col min="262" max="262" width="11" style="775" customWidth="1"/>
    <col min="263" max="263" width="18.85546875" style="775" customWidth="1"/>
    <col min="264" max="264" width="25.7109375" style="775" customWidth="1"/>
    <col min="265" max="266" width="9.140625" style="775"/>
    <col min="267" max="272" width="0" style="775" hidden="1" customWidth="1"/>
    <col min="273" max="514" width="9.140625" style="775"/>
    <col min="515" max="515" width="9.7109375" style="775" customWidth="1"/>
    <col min="516" max="516" width="79.5703125" style="775" customWidth="1"/>
    <col min="517" max="517" width="11.28515625" style="775" customWidth="1"/>
    <col min="518" max="518" width="11" style="775" customWidth="1"/>
    <col min="519" max="519" width="18.85546875" style="775" customWidth="1"/>
    <col min="520" max="520" width="25.7109375" style="775" customWidth="1"/>
    <col min="521" max="522" width="9.140625" style="775"/>
    <col min="523" max="528" width="0" style="775" hidden="1" customWidth="1"/>
    <col min="529" max="770" width="9.140625" style="775"/>
    <col min="771" max="771" width="9.7109375" style="775" customWidth="1"/>
    <col min="772" max="772" width="79.5703125" style="775" customWidth="1"/>
    <col min="773" max="773" width="11.28515625" style="775" customWidth="1"/>
    <col min="774" max="774" width="11" style="775" customWidth="1"/>
    <col min="775" max="775" width="18.85546875" style="775" customWidth="1"/>
    <col min="776" max="776" width="25.7109375" style="775" customWidth="1"/>
    <col min="777" max="778" width="9.140625" style="775"/>
    <col min="779" max="784" width="0" style="775" hidden="1" customWidth="1"/>
    <col min="785" max="1026" width="9.140625" style="775"/>
    <col min="1027" max="1027" width="9.7109375" style="775" customWidth="1"/>
    <col min="1028" max="1028" width="79.5703125" style="775" customWidth="1"/>
    <col min="1029" max="1029" width="11.28515625" style="775" customWidth="1"/>
    <col min="1030" max="1030" width="11" style="775" customWidth="1"/>
    <col min="1031" max="1031" width="18.85546875" style="775" customWidth="1"/>
    <col min="1032" max="1032" width="25.7109375" style="775" customWidth="1"/>
    <col min="1033" max="1034" width="9.140625" style="775"/>
    <col min="1035" max="1040" width="0" style="775" hidden="1" customWidth="1"/>
    <col min="1041" max="1282" width="9.140625" style="775"/>
    <col min="1283" max="1283" width="9.7109375" style="775" customWidth="1"/>
    <col min="1284" max="1284" width="79.5703125" style="775" customWidth="1"/>
    <col min="1285" max="1285" width="11.28515625" style="775" customWidth="1"/>
    <col min="1286" max="1286" width="11" style="775" customWidth="1"/>
    <col min="1287" max="1287" width="18.85546875" style="775" customWidth="1"/>
    <col min="1288" max="1288" width="25.7109375" style="775" customWidth="1"/>
    <col min="1289" max="1290" width="9.140625" style="775"/>
    <col min="1291" max="1296" width="0" style="775" hidden="1" customWidth="1"/>
    <col min="1297" max="1538" width="9.140625" style="775"/>
    <col min="1539" max="1539" width="9.7109375" style="775" customWidth="1"/>
    <col min="1540" max="1540" width="79.5703125" style="775" customWidth="1"/>
    <col min="1541" max="1541" width="11.28515625" style="775" customWidth="1"/>
    <col min="1542" max="1542" width="11" style="775" customWidth="1"/>
    <col min="1543" max="1543" width="18.85546875" style="775" customWidth="1"/>
    <col min="1544" max="1544" width="25.7109375" style="775" customWidth="1"/>
    <col min="1545" max="1546" width="9.140625" style="775"/>
    <col min="1547" max="1552" width="0" style="775" hidden="1" customWidth="1"/>
    <col min="1553" max="1794" width="9.140625" style="775"/>
    <col min="1795" max="1795" width="9.7109375" style="775" customWidth="1"/>
    <col min="1796" max="1796" width="79.5703125" style="775" customWidth="1"/>
    <col min="1797" max="1797" width="11.28515625" style="775" customWidth="1"/>
    <col min="1798" max="1798" width="11" style="775" customWidth="1"/>
    <col min="1799" max="1799" width="18.85546875" style="775" customWidth="1"/>
    <col min="1800" max="1800" width="25.7109375" style="775" customWidth="1"/>
    <col min="1801" max="1802" width="9.140625" style="775"/>
    <col min="1803" max="1808" width="0" style="775" hidden="1" customWidth="1"/>
    <col min="1809" max="2050" width="9.140625" style="775"/>
    <col min="2051" max="2051" width="9.7109375" style="775" customWidth="1"/>
    <col min="2052" max="2052" width="79.5703125" style="775" customWidth="1"/>
    <col min="2053" max="2053" width="11.28515625" style="775" customWidth="1"/>
    <col min="2054" max="2054" width="11" style="775" customWidth="1"/>
    <col min="2055" max="2055" width="18.85546875" style="775" customWidth="1"/>
    <col min="2056" max="2056" width="25.7109375" style="775" customWidth="1"/>
    <col min="2057" max="2058" width="9.140625" style="775"/>
    <col min="2059" max="2064" width="0" style="775" hidden="1" customWidth="1"/>
    <col min="2065" max="2306" width="9.140625" style="775"/>
    <col min="2307" max="2307" width="9.7109375" style="775" customWidth="1"/>
    <col min="2308" max="2308" width="79.5703125" style="775" customWidth="1"/>
    <col min="2309" max="2309" width="11.28515625" style="775" customWidth="1"/>
    <col min="2310" max="2310" width="11" style="775" customWidth="1"/>
    <col min="2311" max="2311" width="18.85546875" style="775" customWidth="1"/>
    <col min="2312" max="2312" width="25.7109375" style="775" customWidth="1"/>
    <col min="2313" max="2314" width="9.140625" style="775"/>
    <col min="2315" max="2320" width="0" style="775" hidden="1" customWidth="1"/>
    <col min="2321" max="2562" width="9.140625" style="775"/>
    <col min="2563" max="2563" width="9.7109375" style="775" customWidth="1"/>
    <col min="2564" max="2564" width="79.5703125" style="775" customWidth="1"/>
    <col min="2565" max="2565" width="11.28515625" style="775" customWidth="1"/>
    <col min="2566" max="2566" width="11" style="775" customWidth="1"/>
    <col min="2567" max="2567" width="18.85546875" style="775" customWidth="1"/>
    <col min="2568" max="2568" width="25.7109375" style="775" customWidth="1"/>
    <col min="2569" max="2570" width="9.140625" style="775"/>
    <col min="2571" max="2576" width="0" style="775" hidden="1" customWidth="1"/>
    <col min="2577" max="2818" width="9.140625" style="775"/>
    <col min="2819" max="2819" width="9.7109375" style="775" customWidth="1"/>
    <col min="2820" max="2820" width="79.5703125" style="775" customWidth="1"/>
    <col min="2821" max="2821" width="11.28515625" style="775" customWidth="1"/>
    <col min="2822" max="2822" width="11" style="775" customWidth="1"/>
    <col min="2823" max="2823" width="18.85546875" style="775" customWidth="1"/>
    <col min="2824" max="2824" width="25.7109375" style="775" customWidth="1"/>
    <col min="2825" max="2826" width="9.140625" style="775"/>
    <col min="2827" max="2832" width="0" style="775" hidden="1" customWidth="1"/>
    <col min="2833" max="3074" width="9.140625" style="775"/>
    <col min="3075" max="3075" width="9.7109375" style="775" customWidth="1"/>
    <col min="3076" max="3076" width="79.5703125" style="775" customWidth="1"/>
    <col min="3077" max="3077" width="11.28515625" style="775" customWidth="1"/>
    <col min="3078" max="3078" width="11" style="775" customWidth="1"/>
    <col min="3079" max="3079" width="18.85546875" style="775" customWidth="1"/>
    <col min="3080" max="3080" width="25.7109375" style="775" customWidth="1"/>
    <col min="3081" max="3082" width="9.140625" style="775"/>
    <col min="3083" max="3088" width="0" style="775" hidden="1" customWidth="1"/>
    <col min="3089" max="3330" width="9.140625" style="775"/>
    <col min="3331" max="3331" width="9.7109375" style="775" customWidth="1"/>
    <col min="3332" max="3332" width="79.5703125" style="775" customWidth="1"/>
    <col min="3333" max="3333" width="11.28515625" style="775" customWidth="1"/>
    <col min="3334" max="3334" width="11" style="775" customWidth="1"/>
    <col min="3335" max="3335" width="18.85546875" style="775" customWidth="1"/>
    <col min="3336" max="3336" width="25.7109375" style="775" customWidth="1"/>
    <col min="3337" max="3338" width="9.140625" style="775"/>
    <col min="3339" max="3344" width="0" style="775" hidden="1" customWidth="1"/>
    <col min="3345" max="3586" width="9.140625" style="775"/>
    <col min="3587" max="3587" width="9.7109375" style="775" customWidth="1"/>
    <col min="3588" max="3588" width="79.5703125" style="775" customWidth="1"/>
    <col min="3589" max="3589" width="11.28515625" style="775" customWidth="1"/>
    <col min="3590" max="3590" width="11" style="775" customWidth="1"/>
    <col min="3591" max="3591" width="18.85546875" style="775" customWidth="1"/>
    <col min="3592" max="3592" width="25.7109375" style="775" customWidth="1"/>
    <col min="3593" max="3594" width="9.140625" style="775"/>
    <col min="3595" max="3600" width="0" style="775" hidden="1" customWidth="1"/>
    <col min="3601" max="3842" width="9.140625" style="775"/>
    <col min="3843" max="3843" width="9.7109375" style="775" customWidth="1"/>
    <col min="3844" max="3844" width="79.5703125" style="775" customWidth="1"/>
    <col min="3845" max="3845" width="11.28515625" style="775" customWidth="1"/>
    <col min="3846" max="3846" width="11" style="775" customWidth="1"/>
    <col min="3847" max="3847" width="18.85546875" style="775" customWidth="1"/>
    <col min="3848" max="3848" width="25.7109375" style="775" customWidth="1"/>
    <col min="3849" max="3850" width="9.140625" style="775"/>
    <col min="3851" max="3856" width="0" style="775" hidden="1" customWidth="1"/>
    <col min="3857" max="4098" width="9.140625" style="775"/>
    <col min="4099" max="4099" width="9.7109375" style="775" customWidth="1"/>
    <col min="4100" max="4100" width="79.5703125" style="775" customWidth="1"/>
    <col min="4101" max="4101" width="11.28515625" style="775" customWidth="1"/>
    <col min="4102" max="4102" width="11" style="775" customWidth="1"/>
    <col min="4103" max="4103" width="18.85546875" style="775" customWidth="1"/>
    <col min="4104" max="4104" width="25.7109375" style="775" customWidth="1"/>
    <col min="4105" max="4106" width="9.140625" style="775"/>
    <col min="4107" max="4112" width="0" style="775" hidden="1" customWidth="1"/>
    <col min="4113" max="4354" width="9.140625" style="775"/>
    <col min="4355" max="4355" width="9.7109375" style="775" customWidth="1"/>
    <col min="4356" max="4356" width="79.5703125" style="775" customWidth="1"/>
    <col min="4357" max="4357" width="11.28515625" style="775" customWidth="1"/>
    <col min="4358" max="4358" width="11" style="775" customWidth="1"/>
    <col min="4359" max="4359" width="18.85546875" style="775" customWidth="1"/>
    <col min="4360" max="4360" width="25.7109375" style="775" customWidth="1"/>
    <col min="4361" max="4362" width="9.140625" style="775"/>
    <col min="4363" max="4368" width="0" style="775" hidden="1" customWidth="1"/>
    <col min="4369" max="4610" width="9.140625" style="775"/>
    <col min="4611" max="4611" width="9.7109375" style="775" customWidth="1"/>
    <col min="4612" max="4612" width="79.5703125" style="775" customWidth="1"/>
    <col min="4613" max="4613" width="11.28515625" style="775" customWidth="1"/>
    <col min="4614" max="4614" width="11" style="775" customWidth="1"/>
    <col min="4615" max="4615" width="18.85546875" style="775" customWidth="1"/>
    <col min="4616" max="4616" width="25.7109375" style="775" customWidth="1"/>
    <col min="4617" max="4618" width="9.140625" style="775"/>
    <col min="4619" max="4624" width="0" style="775" hidden="1" customWidth="1"/>
    <col min="4625" max="4866" width="9.140625" style="775"/>
    <col min="4867" max="4867" width="9.7109375" style="775" customWidth="1"/>
    <col min="4868" max="4868" width="79.5703125" style="775" customWidth="1"/>
    <col min="4869" max="4869" width="11.28515625" style="775" customWidth="1"/>
    <col min="4870" max="4870" width="11" style="775" customWidth="1"/>
    <col min="4871" max="4871" width="18.85546875" style="775" customWidth="1"/>
    <col min="4872" max="4872" width="25.7109375" style="775" customWidth="1"/>
    <col min="4873" max="4874" width="9.140625" style="775"/>
    <col min="4875" max="4880" width="0" style="775" hidden="1" customWidth="1"/>
    <col min="4881" max="5122" width="9.140625" style="775"/>
    <col min="5123" max="5123" width="9.7109375" style="775" customWidth="1"/>
    <col min="5124" max="5124" width="79.5703125" style="775" customWidth="1"/>
    <col min="5125" max="5125" width="11.28515625" style="775" customWidth="1"/>
    <col min="5126" max="5126" width="11" style="775" customWidth="1"/>
    <col min="5127" max="5127" width="18.85546875" style="775" customWidth="1"/>
    <col min="5128" max="5128" width="25.7109375" style="775" customWidth="1"/>
    <col min="5129" max="5130" width="9.140625" style="775"/>
    <col min="5131" max="5136" width="0" style="775" hidden="1" customWidth="1"/>
    <col min="5137" max="5378" width="9.140625" style="775"/>
    <col min="5379" max="5379" width="9.7109375" style="775" customWidth="1"/>
    <col min="5380" max="5380" width="79.5703125" style="775" customWidth="1"/>
    <col min="5381" max="5381" width="11.28515625" style="775" customWidth="1"/>
    <col min="5382" max="5382" width="11" style="775" customWidth="1"/>
    <col min="5383" max="5383" width="18.85546875" style="775" customWidth="1"/>
    <col min="5384" max="5384" width="25.7109375" style="775" customWidth="1"/>
    <col min="5385" max="5386" width="9.140625" style="775"/>
    <col min="5387" max="5392" width="0" style="775" hidden="1" customWidth="1"/>
    <col min="5393" max="5634" width="9.140625" style="775"/>
    <col min="5635" max="5635" width="9.7109375" style="775" customWidth="1"/>
    <col min="5636" max="5636" width="79.5703125" style="775" customWidth="1"/>
    <col min="5637" max="5637" width="11.28515625" style="775" customWidth="1"/>
    <col min="5638" max="5638" width="11" style="775" customWidth="1"/>
    <col min="5639" max="5639" width="18.85546875" style="775" customWidth="1"/>
    <col min="5640" max="5640" width="25.7109375" style="775" customWidth="1"/>
    <col min="5641" max="5642" width="9.140625" style="775"/>
    <col min="5643" max="5648" width="0" style="775" hidden="1" customWidth="1"/>
    <col min="5649" max="5890" width="9.140625" style="775"/>
    <col min="5891" max="5891" width="9.7109375" style="775" customWidth="1"/>
    <col min="5892" max="5892" width="79.5703125" style="775" customWidth="1"/>
    <col min="5893" max="5893" width="11.28515625" style="775" customWidth="1"/>
    <col min="5894" max="5894" width="11" style="775" customWidth="1"/>
    <col min="5895" max="5895" width="18.85546875" style="775" customWidth="1"/>
    <col min="5896" max="5896" width="25.7109375" style="775" customWidth="1"/>
    <col min="5897" max="5898" width="9.140625" style="775"/>
    <col min="5899" max="5904" width="0" style="775" hidden="1" customWidth="1"/>
    <col min="5905" max="6146" width="9.140625" style="775"/>
    <col min="6147" max="6147" width="9.7109375" style="775" customWidth="1"/>
    <col min="6148" max="6148" width="79.5703125" style="775" customWidth="1"/>
    <col min="6149" max="6149" width="11.28515625" style="775" customWidth="1"/>
    <col min="6150" max="6150" width="11" style="775" customWidth="1"/>
    <col min="6151" max="6151" width="18.85546875" style="775" customWidth="1"/>
    <col min="6152" max="6152" width="25.7109375" style="775" customWidth="1"/>
    <col min="6153" max="6154" width="9.140625" style="775"/>
    <col min="6155" max="6160" width="0" style="775" hidden="1" customWidth="1"/>
    <col min="6161" max="6402" width="9.140625" style="775"/>
    <col min="6403" max="6403" width="9.7109375" style="775" customWidth="1"/>
    <col min="6404" max="6404" width="79.5703125" style="775" customWidth="1"/>
    <col min="6405" max="6405" width="11.28515625" style="775" customWidth="1"/>
    <col min="6406" max="6406" width="11" style="775" customWidth="1"/>
    <col min="6407" max="6407" width="18.85546875" style="775" customWidth="1"/>
    <col min="6408" max="6408" width="25.7109375" style="775" customWidth="1"/>
    <col min="6409" max="6410" width="9.140625" style="775"/>
    <col min="6411" max="6416" width="0" style="775" hidden="1" customWidth="1"/>
    <col min="6417" max="6658" width="9.140625" style="775"/>
    <col min="6659" max="6659" width="9.7109375" style="775" customWidth="1"/>
    <col min="6660" max="6660" width="79.5703125" style="775" customWidth="1"/>
    <col min="6661" max="6661" width="11.28515625" style="775" customWidth="1"/>
    <col min="6662" max="6662" width="11" style="775" customWidth="1"/>
    <col min="6663" max="6663" width="18.85546875" style="775" customWidth="1"/>
    <col min="6664" max="6664" width="25.7109375" style="775" customWidth="1"/>
    <col min="6665" max="6666" width="9.140625" style="775"/>
    <col min="6667" max="6672" width="0" style="775" hidden="1" customWidth="1"/>
    <col min="6673" max="6914" width="9.140625" style="775"/>
    <col min="6915" max="6915" width="9.7109375" style="775" customWidth="1"/>
    <col min="6916" max="6916" width="79.5703125" style="775" customWidth="1"/>
    <col min="6917" max="6917" width="11.28515625" style="775" customWidth="1"/>
    <col min="6918" max="6918" width="11" style="775" customWidth="1"/>
    <col min="6919" max="6919" width="18.85546875" style="775" customWidth="1"/>
    <col min="6920" max="6920" width="25.7109375" style="775" customWidth="1"/>
    <col min="6921" max="6922" width="9.140625" style="775"/>
    <col min="6923" max="6928" width="0" style="775" hidden="1" customWidth="1"/>
    <col min="6929" max="7170" width="9.140625" style="775"/>
    <col min="7171" max="7171" width="9.7109375" style="775" customWidth="1"/>
    <col min="7172" max="7172" width="79.5703125" style="775" customWidth="1"/>
    <col min="7173" max="7173" width="11.28515625" style="775" customWidth="1"/>
    <col min="7174" max="7174" width="11" style="775" customWidth="1"/>
    <col min="7175" max="7175" width="18.85546875" style="775" customWidth="1"/>
    <col min="7176" max="7176" width="25.7109375" style="775" customWidth="1"/>
    <col min="7177" max="7178" width="9.140625" style="775"/>
    <col min="7179" max="7184" width="0" style="775" hidden="1" customWidth="1"/>
    <col min="7185" max="7426" width="9.140625" style="775"/>
    <col min="7427" max="7427" width="9.7109375" style="775" customWidth="1"/>
    <col min="7428" max="7428" width="79.5703125" style="775" customWidth="1"/>
    <col min="7429" max="7429" width="11.28515625" style="775" customWidth="1"/>
    <col min="7430" max="7430" width="11" style="775" customWidth="1"/>
    <col min="7431" max="7431" width="18.85546875" style="775" customWidth="1"/>
    <col min="7432" max="7432" width="25.7109375" style="775" customWidth="1"/>
    <col min="7433" max="7434" width="9.140625" style="775"/>
    <col min="7435" max="7440" width="0" style="775" hidden="1" customWidth="1"/>
    <col min="7441" max="7682" width="9.140625" style="775"/>
    <col min="7683" max="7683" width="9.7109375" style="775" customWidth="1"/>
    <col min="7684" max="7684" width="79.5703125" style="775" customWidth="1"/>
    <col min="7685" max="7685" width="11.28515625" style="775" customWidth="1"/>
    <col min="7686" max="7686" width="11" style="775" customWidth="1"/>
    <col min="7687" max="7687" width="18.85546875" style="775" customWidth="1"/>
    <col min="7688" max="7688" width="25.7109375" style="775" customWidth="1"/>
    <col min="7689" max="7690" width="9.140625" style="775"/>
    <col min="7691" max="7696" width="0" style="775" hidden="1" customWidth="1"/>
    <col min="7697" max="7938" width="9.140625" style="775"/>
    <col min="7939" max="7939" width="9.7109375" style="775" customWidth="1"/>
    <col min="7940" max="7940" width="79.5703125" style="775" customWidth="1"/>
    <col min="7941" max="7941" width="11.28515625" style="775" customWidth="1"/>
    <col min="7942" max="7942" width="11" style="775" customWidth="1"/>
    <col min="7943" max="7943" width="18.85546875" style="775" customWidth="1"/>
    <col min="7944" max="7944" width="25.7109375" style="775" customWidth="1"/>
    <col min="7945" max="7946" width="9.140625" style="775"/>
    <col min="7947" max="7952" width="0" style="775" hidden="1" customWidth="1"/>
    <col min="7953" max="8194" width="9.140625" style="775"/>
    <col min="8195" max="8195" width="9.7109375" style="775" customWidth="1"/>
    <col min="8196" max="8196" width="79.5703125" style="775" customWidth="1"/>
    <col min="8197" max="8197" width="11.28515625" style="775" customWidth="1"/>
    <col min="8198" max="8198" width="11" style="775" customWidth="1"/>
    <col min="8199" max="8199" width="18.85546875" style="775" customWidth="1"/>
    <col min="8200" max="8200" width="25.7109375" style="775" customWidth="1"/>
    <col min="8201" max="8202" width="9.140625" style="775"/>
    <col min="8203" max="8208" width="0" style="775" hidden="1" customWidth="1"/>
    <col min="8209" max="8450" width="9.140625" style="775"/>
    <col min="8451" max="8451" width="9.7109375" style="775" customWidth="1"/>
    <col min="8452" max="8452" width="79.5703125" style="775" customWidth="1"/>
    <col min="8453" max="8453" width="11.28515625" style="775" customWidth="1"/>
    <col min="8454" max="8454" width="11" style="775" customWidth="1"/>
    <col min="8455" max="8455" width="18.85546875" style="775" customWidth="1"/>
    <col min="8456" max="8456" width="25.7109375" style="775" customWidth="1"/>
    <col min="8457" max="8458" width="9.140625" style="775"/>
    <col min="8459" max="8464" width="0" style="775" hidden="1" customWidth="1"/>
    <col min="8465" max="8706" width="9.140625" style="775"/>
    <col min="8707" max="8707" width="9.7109375" style="775" customWidth="1"/>
    <col min="8708" max="8708" width="79.5703125" style="775" customWidth="1"/>
    <col min="8709" max="8709" width="11.28515625" style="775" customWidth="1"/>
    <col min="8710" max="8710" width="11" style="775" customWidth="1"/>
    <col min="8711" max="8711" width="18.85546875" style="775" customWidth="1"/>
    <col min="8712" max="8712" width="25.7109375" style="775" customWidth="1"/>
    <col min="8713" max="8714" width="9.140625" style="775"/>
    <col min="8715" max="8720" width="0" style="775" hidden="1" customWidth="1"/>
    <col min="8721" max="8962" width="9.140625" style="775"/>
    <col min="8963" max="8963" width="9.7109375" style="775" customWidth="1"/>
    <col min="8964" max="8964" width="79.5703125" style="775" customWidth="1"/>
    <col min="8965" max="8965" width="11.28515625" style="775" customWidth="1"/>
    <col min="8966" max="8966" width="11" style="775" customWidth="1"/>
    <col min="8967" max="8967" width="18.85546875" style="775" customWidth="1"/>
    <col min="8968" max="8968" width="25.7109375" style="775" customWidth="1"/>
    <col min="8969" max="8970" width="9.140625" style="775"/>
    <col min="8971" max="8976" width="0" style="775" hidden="1" customWidth="1"/>
    <col min="8977" max="9218" width="9.140625" style="775"/>
    <col min="9219" max="9219" width="9.7109375" style="775" customWidth="1"/>
    <col min="9220" max="9220" width="79.5703125" style="775" customWidth="1"/>
    <col min="9221" max="9221" width="11.28515625" style="775" customWidth="1"/>
    <col min="9222" max="9222" width="11" style="775" customWidth="1"/>
    <col min="9223" max="9223" width="18.85546875" style="775" customWidth="1"/>
    <col min="9224" max="9224" width="25.7109375" style="775" customWidth="1"/>
    <col min="9225" max="9226" width="9.140625" style="775"/>
    <col min="9227" max="9232" width="0" style="775" hidden="1" customWidth="1"/>
    <col min="9233" max="9474" width="9.140625" style="775"/>
    <col min="9475" max="9475" width="9.7109375" style="775" customWidth="1"/>
    <col min="9476" max="9476" width="79.5703125" style="775" customWidth="1"/>
    <col min="9477" max="9477" width="11.28515625" style="775" customWidth="1"/>
    <col min="9478" max="9478" width="11" style="775" customWidth="1"/>
    <col min="9479" max="9479" width="18.85546875" style="775" customWidth="1"/>
    <col min="9480" max="9480" width="25.7109375" style="775" customWidth="1"/>
    <col min="9481" max="9482" width="9.140625" style="775"/>
    <col min="9483" max="9488" width="0" style="775" hidden="1" customWidth="1"/>
    <col min="9489" max="9730" width="9.140625" style="775"/>
    <col min="9731" max="9731" width="9.7109375" style="775" customWidth="1"/>
    <col min="9732" max="9732" width="79.5703125" style="775" customWidth="1"/>
    <col min="9733" max="9733" width="11.28515625" style="775" customWidth="1"/>
    <col min="9734" max="9734" width="11" style="775" customWidth="1"/>
    <col min="9735" max="9735" width="18.85546875" style="775" customWidth="1"/>
    <col min="9736" max="9736" width="25.7109375" style="775" customWidth="1"/>
    <col min="9737" max="9738" width="9.140625" style="775"/>
    <col min="9739" max="9744" width="0" style="775" hidden="1" customWidth="1"/>
    <col min="9745" max="9986" width="9.140625" style="775"/>
    <col min="9987" max="9987" width="9.7109375" style="775" customWidth="1"/>
    <col min="9988" max="9988" width="79.5703125" style="775" customWidth="1"/>
    <col min="9989" max="9989" width="11.28515625" style="775" customWidth="1"/>
    <col min="9990" max="9990" width="11" style="775" customWidth="1"/>
    <col min="9991" max="9991" width="18.85546875" style="775" customWidth="1"/>
    <col min="9992" max="9992" width="25.7109375" style="775" customWidth="1"/>
    <col min="9993" max="9994" width="9.140625" style="775"/>
    <col min="9995" max="10000" width="0" style="775" hidden="1" customWidth="1"/>
    <col min="10001" max="10242" width="9.140625" style="775"/>
    <col min="10243" max="10243" width="9.7109375" style="775" customWidth="1"/>
    <col min="10244" max="10244" width="79.5703125" style="775" customWidth="1"/>
    <col min="10245" max="10245" width="11.28515625" style="775" customWidth="1"/>
    <col min="10246" max="10246" width="11" style="775" customWidth="1"/>
    <col min="10247" max="10247" width="18.85546875" style="775" customWidth="1"/>
    <col min="10248" max="10248" width="25.7109375" style="775" customWidth="1"/>
    <col min="10249" max="10250" width="9.140625" style="775"/>
    <col min="10251" max="10256" width="0" style="775" hidden="1" customWidth="1"/>
    <col min="10257" max="10498" width="9.140625" style="775"/>
    <col min="10499" max="10499" width="9.7109375" style="775" customWidth="1"/>
    <col min="10500" max="10500" width="79.5703125" style="775" customWidth="1"/>
    <col min="10501" max="10501" width="11.28515625" style="775" customWidth="1"/>
    <col min="10502" max="10502" width="11" style="775" customWidth="1"/>
    <col min="10503" max="10503" width="18.85546875" style="775" customWidth="1"/>
    <col min="10504" max="10504" width="25.7109375" style="775" customWidth="1"/>
    <col min="10505" max="10506" width="9.140625" style="775"/>
    <col min="10507" max="10512" width="0" style="775" hidden="1" customWidth="1"/>
    <col min="10513" max="10754" width="9.140625" style="775"/>
    <col min="10755" max="10755" width="9.7109375" style="775" customWidth="1"/>
    <col min="10756" max="10756" width="79.5703125" style="775" customWidth="1"/>
    <col min="10757" max="10757" width="11.28515625" style="775" customWidth="1"/>
    <col min="10758" max="10758" width="11" style="775" customWidth="1"/>
    <col min="10759" max="10759" width="18.85546875" style="775" customWidth="1"/>
    <col min="10760" max="10760" width="25.7109375" style="775" customWidth="1"/>
    <col min="10761" max="10762" width="9.140625" style="775"/>
    <col min="10763" max="10768" width="0" style="775" hidden="1" customWidth="1"/>
    <col min="10769" max="11010" width="9.140625" style="775"/>
    <col min="11011" max="11011" width="9.7109375" style="775" customWidth="1"/>
    <col min="11012" max="11012" width="79.5703125" style="775" customWidth="1"/>
    <col min="11013" max="11013" width="11.28515625" style="775" customWidth="1"/>
    <col min="11014" max="11014" width="11" style="775" customWidth="1"/>
    <col min="11015" max="11015" width="18.85546875" style="775" customWidth="1"/>
    <col min="11016" max="11016" width="25.7109375" style="775" customWidth="1"/>
    <col min="11017" max="11018" width="9.140625" style="775"/>
    <col min="11019" max="11024" width="0" style="775" hidden="1" customWidth="1"/>
    <col min="11025" max="11266" width="9.140625" style="775"/>
    <col min="11267" max="11267" width="9.7109375" style="775" customWidth="1"/>
    <col min="11268" max="11268" width="79.5703125" style="775" customWidth="1"/>
    <col min="11269" max="11269" width="11.28515625" style="775" customWidth="1"/>
    <col min="11270" max="11270" width="11" style="775" customWidth="1"/>
    <col min="11271" max="11271" width="18.85546875" style="775" customWidth="1"/>
    <col min="11272" max="11272" width="25.7109375" style="775" customWidth="1"/>
    <col min="11273" max="11274" width="9.140625" style="775"/>
    <col min="11275" max="11280" width="0" style="775" hidden="1" customWidth="1"/>
    <col min="11281" max="11522" width="9.140625" style="775"/>
    <col min="11523" max="11523" width="9.7109375" style="775" customWidth="1"/>
    <col min="11524" max="11524" width="79.5703125" style="775" customWidth="1"/>
    <col min="11525" max="11525" width="11.28515625" style="775" customWidth="1"/>
    <col min="11526" max="11526" width="11" style="775" customWidth="1"/>
    <col min="11527" max="11527" width="18.85546875" style="775" customWidth="1"/>
    <col min="11528" max="11528" width="25.7109375" style="775" customWidth="1"/>
    <col min="11529" max="11530" width="9.140625" style="775"/>
    <col min="11531" max="11536" width="0" style="775" hidden="1" customWidth="1"/>
    <col min="11537" max="11778" width="9.140625" style="775"/>
    <col min="11779" max="11779" width="9.7109375" style="775" customWidth="1"/>
    <col min="11780" max="11780" width="79.5703125" style="775" customWidth="1"/>
    <col min="11781" max="11781" width="11.28515625" style="775" customWidth="1"/>
    <col min="11782" max="11782" width="11" style="775" customWidth="1"/>
    <col min="11783" max="11783" width="18.85546875" style="775" customWidth="1"/>
    <col min="11784" max="11784" width="25.7109375" style="775" customWidth="1"/>
    <col min="11785" max="11786" width="9.140625" style="775"/>
    <col min="11787" max="11792" width="0" style="775" hidden="1" customWidth="1"/>
    <col min="11793" max="12034" width="9.140625" style="775"/>
    <col min="12035" max="12035" width="9.7109375" style="775" customWidth="1"/>
    <col min="12036" max="12036" width="79.5703125" style="775" customWidth="1"/>
    <col min="12037" max="12037" width="11.28515625" style="775" customWidth="1"/>
    <col min="12038" max="12038" width="11" style="775" customWidth="1"/>
    <col min="12039" max="12039" width="18.85546875" style="775" customWidth="1"/>
    <col min="12040" max="12040" width="25.7109375" style="775" customWidth="1"/>
    <col min="12041" max="12042" width="9.140625" style="775"/>
    <col min="12043" max="12048" width="0" style="775" hidden="1" customWidth="1"/>
    <col min="12049" max="12290" width="9.140625" style="775"/>
    <col min="12291" max="12291" width="9.7109375" style="775" customWidth="1"/>
    <col min="12292" max="12292" width="79.5703125" style="775" customWidth="1"/>
    <col min="12293" max="12293" width="11.28515625" style="775" customWidth="1"/>
    <col min="12294" max="12294" width="11" style="775" customWidth="1"/>
    <col min="12295" max="12295" width="18.85546875" style="775" customWidth="1"/>
    <col min="12296" max="12296" width="25.7109375" style="775" customWidth="1"/>
    <col min="12297" max="12298" width="9.140625" style="775"/>
    <col min="12299" max="12304" width="0" style="775" hidden="1" customWidth="1"/>
    <col min="12305" max="12546" width="9.140625" style="775"/>
    <col min="12547" max="12547" width="9.7109375" style="775" customWidth="1"/>
    <col min="12548" max="12548" width="79.5703125" style="775" customWidth="1"/>
    <col min="12549" max="12549" width="11.28515625" style="775" customWidth="1"/>
    <col min="12550" max="12550" width="11" style="775" customWidth="1"/>
    <col min="12551" max="12551" width="18.85546875" style="775" customWidth="1"/>
    <col min="12552" max="12552" width="25.7109375" style="775" customWidth="1"/>
    <col min="12553" max="12554" width="9.140625" style="775"/>
    <col min="12555" max="12560" width="0" style="775" hidden="1" customWidth="1"/>
    <col min="12561" max="12802" width="9.140625" style="775"/>
    <col min="12803" max="12803" width="9.7109375" style="775" customWidth="1"/>
    <col min="12804" max="12804" width="79.5703125" style="775" customWidth="1"/>
    <col min="12805" max="12805" width="11.28515625" style="775" customWidth="1"/>
    <col min="12806" max="12806" width="11" style="775" customWidth="1"/>
    <col min="12807" max="12807" width="18.85546875" style="775" customWidth="1"/>
    <col min="12808" max="12808" width="25.7109375" style="775" customWidth="1"/>
    <col min="12809" max="12810" width="9.140625" style="775"/>
    <col min="12811" max="12816" width="0" style="775" hidden="1" customWidth="1"/>
    <col min="12817" max="13058" width="9.140625" style="775"/>
    <col min="13059" max="13059" width="9.7109375" style="775" customWidth="1"/>
    <col min="13060" max="13060" width="79.5703125" style="775" customWidth="1"/>
    <col min="13061" max="13061" width="11.28515625" style="775" customWidth="1"/>
    <col min="13062" max="13062" width="11" style="775" customWidth="1"/>
    <col min="13063" max="13063" width="18.85546875" style="775" customWidth="1"/>
    <col min="13064" max="13064" width="25.7109375" style="775" customWidth="1"/>
    <col min="13065" max="13066" width="9.140625" style="775"/>
    <col min="13067" max="13072" width="0" style="775" hidden="1" customWidth="1"/>
    <col min="13073" max="13314" width="9.140625" style="775"/>
    <col min="13315" max="13315" width="9.7109375" style="775" customWidth="1"/>
    <col min="13316" max="13316" width="79.5703125" style="775" customWidth="1"/>
    <col min="13317" max="13317" width="11.28515625" style="775" customWidth="1"/>
    <col min="13318" max="13318" width="11" style="775" customWidth="1"/>
    <col min="13319" max="13319" width="18.85546875" style="775" customWidth="1"/>
    <col min="13320" max="13320" width="25.7109375" style="775" customWidth="1"/>
    <col min="13321" max="13322" width="9.140625" style="775"/>
    <col min="13323" max="13328" width="0" style="775" hidden="1" customWidth="1"/>
    <col min="13329" max="13570" width="9.140625" style="775"/>
    <col min="13571" max="13571" width="9.7109375" style="775" customWidth="1"/>
    <col min="13572" max="13572" width="79.5703125" style="775" customWidth="1"/>
    <col min="13573" max="13573" width="11.28515625" style="775" customWidth="1"/>
    <col min="13574" max="13574" width="11" style="775" customWidth="1"/>
    <col min="13575" max="13575" width="18.85546875" style="775" customWidth="1"/>
    <col min="13576" max="13576" width="25.7109375" style="775" customWidth="1"/>
    <col min="13577" max="13578" width="9.140625" style="775"/>
    <col min="13579" max="13584" width="0" style="775" hidden="1" customWidth="1"/>
    <col min="13585" max="13826" width="9.140625" style="775"/>
    <col min="13827" max="13827" width="9.7109375" style="775" customWidth="1"/>
    <col min="13828" max="13828" width="79.5703125" style="775" customWidth="1"/>
    <col min="13829" max="13829" width="11.28515625" style="775" customWidth="1"/>
    <col min="13830" max="13830" width="11" style="775" customWidth="1"/>
    <col min="13831" max="13831" width="18.85546875" style="775" customWidth="1"/>
    <col min="13832" max="13832" width="25.7109375" style="775" customWidth="1"/>
    <col min="13833" max="13834" width="9.140625" style="775"/>
    <col min="13835" max="13840" width="0" style="775" hidden="1" customWidth="1"/>
    <col min="13841" max="14082" width="9.140625" style="775"/>
    <col min="14083" max="14083" width="9.7109375" style="775" customWidth="1"/>
    <col min="14084" max="14084" width="79.5703125" style="775" customWidth="1"/>
    <col min="14085" max="14085" width="11.28515625" style="775" customWidth="1"/>
    <col min="14086" max="14086" width="11" style="775" customWidth="1"/>
    <col min="14087" max="14087" width="18.85546875" style="775" customWidth="1"/>
    <col min="14088" max="14088" width="25.7109375" style="775" customWidth="1"/>
    <col min="14089" max="14090" width="9.140625" style="775"/>
    <col min="14091" max="14096" width="0" style="775" hidden="1" customWidth="1"/>
    <col min="14097" max="14338" width="9.140625" style="775"/>
    <col min="14339" max="14339" width="9.7109375" style="775" customWidth="1"/>
    <col min="14340" max="14340" width="79.5703125" style="775" customWidth="1"/>
    <col min="14341" max="14341" width="11.28515625" style="775" customWidth="1"/>
    <col min="14342" max="14342" width="11" style="775" customWidth="1"/>
    <col min="14343" max="14343" width="18.85546875" style="775" customWidth="1"/>
    <col min="14344" max="14344" width="25.7109375" style="775" customWidth="1"/>
    <col min="14345" max="14346" width="9.140625" style="775"/>
    <col min="14347" max="14352" width="0" style="775" hidden="1" customWidth="1"/>
    <col min="14353" max="14594" width="9.140625" style="775"/>
    <col min="14595" max="14595" width="9.7109375" style="775" customWidth="1"/>
    <col min="14596" max="14596" width="79.5703125" style="775" customWidth="1"/>
    <col min="14597" max="14597" width="11.28515625" style="775" customWidth="1"/>
    <col min="14598" max="14598" width="11" style="775" customWidth="1"/>
    <col min="14599" max="14599" width="18.85546875" style="775" customWidth="1"/>
    <col min="14600" max="14600" width="25.7109375" style="775" customWidth="1"/>
    <col min="14601" max="14602" width="9.140625" style="775"/>
    <col min="14603" max="14608" width="0" style="775" hidden="1" customWidth="1"/>
    <col min="14609" max="14850" width="9.140625" style="775"/>
    <col min="14851" max="14851" width="9.7109375" style="775" customWidth="1"/>
    <col min="14852" max="14852" width="79.5703125" style="775" customWidth="1"/>
    <col min="14853" max="14853" width="11.28515625" style="775" customWidth="1"/>
    <col min="14854" max="14854" width="11" style="775" customWidth="1"/>
    <col min="14855" max="14855" width="18.85546875" style="775" customWidth="1"/>
    <col min="14856" max="14856" width="25.7109375" style="775" customWidth="1"/>
    <col min="14857" max="14858" width="9.140625" style="775"/>
    <col min="14859" max="14864" width="0" style="775" hidden="1" customWidth="1"/>
    <col min="14865" max="15106" width="9.140625" style="775"/>
    <col min="15107" max="15107" width="9.7109375" style="775" customWidth="1"/>
    <col min="15108" max="15108" width="79.5703125" style="775" customWidth="1"/>
    <col min="15109" max="15109" width="11.28515625" style="775" customWidth="1"/>
    <col min="15110" max="15110" width="11" style="775" customWidth="1"/>
    <col min="15111" max="15111" width="18.85546875" style="775" customWidth="1"/>
    <col min="15112" max="15112" width="25.7109375" style="775" customWidth="1"/>
    <col min="15113" max="15114" width="9.140625" style="775"/>
    <col min="15115" max="15120" width="0" style="775" hidden="1" customWidth="1"/>
    <col min="15121" max="15362" width="9.140625" style="775"/>
    <col min="15363" max="15363" width="9.7109375" style="775" customWidth="1"/>
    <col min="15364" max="15364" width="79.5703125" style="775" customWidth="1"/>
    <col min="15365" max="15365" width="11.28515625" style="775" customWidth="1"/>
    <col min="15366" max="15366" width="11" style="775" customWidth="1"/>
    <col min="15367" max="15367" width="18.85546875" style="775" customWidth="1"/>
    <col min="15368" max="15368" width="25.7109375" style="775" customWidth="1"/>
    <col min="15369" max="15370" width="9.140625" style="775"/>
    <col min="15371" max="15376" width="0" style="775" hidden="1" customWidth="1"/>
    <col min="15377" max="15618" width="9.140625" style="775"/>
    <col min="15619" max="15619" width="9.7109375" style="775" customWidth="1"/>
    <col min="15620" max="15620" width="79.5703125" style="775" customWidth="1"/>
    <col min="15621" max="15621" width="11.28515625" style="775" customWidth="1"/>
    <col min="15622" max="15622" width="11" style="775" customWidth="1"/>
    <col min="15623" max="15623" width="18.85546875" style="775" customWidth="1"/>
    <col min="15624" max="15624" width="25.7109375" style="775" customWidth="1"/>
    <col min="15625" max="15626" width="9.140625" style="775"/>
    <col min="15627" max="15632" width="0" style="775" hidden="1" customWidth="1"/>
    <col min="15633" max="15874" width="9.140625" style="775"/>
    <col min="15875" max="15875" width="9.7109375" style="775" customWidth="1"/>
    <col min="15876" max="15876" width="79.5703125" style="775" customWidth="1"/>
    <col min="15877" max="15877" width="11.28515625" style="775" customWidth="1"/>
    <col min="15878" max="15878" width="11" style="775" customWidth="1"/>
    <col min="15879" max="15879" width="18.85546875" style="775" customWidth="1"/>
    <col min="15880" max="15880" width="25.7109375" style="775" customWidth="1"/>
    <col min="15881" max="15882" width="9.140625" style="775"/>
    <col min="15883" max="15888" width="0" style="775" hidden="1" customWidth="1"/>
    <col min="15889" max="16130" width="9.140625" style="775"/>
    <col min="16131" max="16131" width="9.7109375" style="775" customWidth="1"/>
    <col min="16132" max="16132" width="79.5703125" style="775" customWidth="1"/>
    <col min="16133" max="16133" width="11.28515625" style="775" customWidth="1"/>
    <col min="16134" max="16134" width="11" style="775" customWidth="1"/>
    <col min="16135" max="16135" width="18.85546875" style="775" customWidth="1"/>
    <col min="16136" max="16136" width="25.7109375" style="775" customWidth="1"/>
    <col min="16137" max="16138" width="9.140625" style="775"/>
    <col min="16139" max="16144" width="0" style="775" hidden="1" customWidth="1"/>
    <col min="16145" max="16384" width="9.140625" style="775"/>
  </cols>
  <sheetData>
    <row r="1" spans="1:34" s="15" customFormat="1" ht="16.5">
      <c r="A1" s="1" t="str">
        <f>Cover!B3</f>
        <v>Specification No.:CC-CS/912-NR1/RT-4096/3/G2</v>
      </c>
      <c r="B1" s="1"/>
      <c r="C1" s="1"/>
      <c r="D1" s="1"/>
      <c r="E1" s="1"/>
      <c r="F1" s="665"/>
      <c r="G1" s="665"/>
      <c r="H1" s="665"/>
      <c r="I1" s="2"/>
      <c r="J1" s="3" t="s">
        <v>15</v>
      </c>
      <c r="L1" s="16"/>
      <c r="M1" s="16"/>
      <c r="N1" s="16"/>
      <c r="O1" s="16"/>
      <c r="P1" s="16"/>
      <c r="Q1" s="16"/>
      <c r="R1" s="16"/>
      <c r="S1" s="16"/>
      <c r="T1" s="14"/>
      <c r="U1" s="14"/>
      <c r="V1" s="14"/>
      <c r="W1" s="14"/>
      <c r="X1" s="14"/>
      <c r="Y1" s="14"/>
      <c r="Z1" s="14"/>
      <c r="AA1" s="14"/>
      <c r="AB1" s="14"/>
      <c r="AC1" s="14"/>
      <c r="AD1" s="14"/>
    </row>
    <row r="2" spans="1:34" s="15" customFormat="1">
      <c r="A2" s="4"/>
      <c r="B2" s="4"/>
      <c r="C2" s="4"/>
      <c r="D2" s="4"/>
      <c r="E2" s="4"/>
      <c r="F2" s="497"/>
      <c r="G2" s="497"/>
      <c r="H2" s="497"/>
      <c r="I2" s="5"/>
      <c r="J2" s="5"/>
      <c r="L2" s="16"/>
      <c r="M2" s="16"/>
      <c r="N2" s="16"/>
      <c r="O2" s="16"/>
      <c r="P2" s="16"/>
      <c r="Q2" s="16"/>
      <c r="R2" s="16"/>
      <c r="S2" s="16"/>
      <c r="T2" s="14"/>
      <c r="U2" s="14"/>
      <c r="V2" s="14"/>
      <c r="W2" s="14"/>
      <c r="X2" s="14"/>
      <c r="Y2" s="14"/>
      <c r="Z2" s="14"/>
      <c r="AA2" s="14"/>
      <c r="AB2" s="14"/>
      <c r="AC2" s="14"/>
      <c r="AD2" s="14"/>
    </row>
    <row r="3" spans="1:34" s="15" customFormat="1" ht="16.5">
      <c r="A3" s="879" t="str">
        <f>Cover!$B$2</f>
        <v>Reactor package-RT18 for 6x80MVAr 765kV Switchable Line Reactor (1-Ph) at Extension of 765/400/220kV Fatehgarh-II PS under Transmission scheme for solar energy zones in Rajasthan</v>
      </c>
      <c r="B3" s="879"/>
      <c r="C3" s="879"/>
      <c r="D3" s="879"/>
      <c r="E3" s="879"/>
      <c r="F3" s="879"/>
      <c r="G3" s="879"/>
      <c r="H3" s="879"/>
      <c r="I3" s="879"/>
      <c r="J3" s="879"/>
      <c r="K3" s="17"/>
      <c r="L3" s="16"/>
      <c r="M3" s="18"/>
      <c r="N3" s="16"/>
      <c r="O3" s="16"/>
      <c r="P3" s="874"/>
      <c r="Q3" s="874"/>
      <c r="R3" s="16"/>
      <c r="S3" s="16"/>
      <c r="T3" s="16"/>
      <c r="U3" s="16"/>
      <c r="V3" s="16"/>
      <c r="W3" s="16"/>
      <c r="X3" s="16"/>
      <c r="Y3" s="16"/>
      <c r="Z3" s="16"/>
      <c r="AA3" s="16"/>
      <c r="AB3" s="16"/>
      <c r="AC3" s="16"/>
      <c r="AD3" s="14"/>
      <c r="AE3" s="14"/>
      <c r="AF3" s="14"/>
      <c r="AG3" s="14"/>
      <c r="AH3" s="14"/>
    </row>
    <row r="4" spans="1:34" s="15" customFormat="1" ht="16.5">
      <c r="A4" s="870" t="s">
        <v>0</v>
      </c>
      <c r="B4" s="870"/>
      <c r="C4" s="870"/>
      <c r="D4" s="870"/>
      <c r="E4" s="870"/>
      <c r="F4" s="870"/>
      <c r="G4" s="870"/>
      <c r="H4" s="870"/>
      <c r="I4" s="870"/>
      <c r="J4" s="870"/>
      <c r="L4" s="16"/>
      <c r="M4" s="16"/>
      <c r="N4" s="16"/>
      <c r="O4" s="16"/>
      <c r="P4" s="16"/>
      <c r="Q4" s="16"/>
      <c r="R4" s="16"/>
      <c r="S4" s="16"/>
      <c r="T4" s="14"/>
      <c r="U4" s="14"/>
      <c r="V4" s="14"/>
      <c r="W4" s="14"/>
      <c r="X4" s="14"/>
      <c r="Y4" s="14"/>
      <c r="Z4" s="14"/>
      <c r="AA4" s="14"/>
      <c r="AB4" s="14"/>
      <c r="AC4" s="14"/>
      <c r="AD4" s="14"/>
    </row>
    <row r="5" spans="1:34" s="15" customFormat="1">
      <c r="A5" s="19"/>
      <c r="B5" s="19"/>
      <c r="C5" s="19"/>
      <c r="D5" s="676"/>
      <c r="E5" s="19"/>
      <c r="F5" s="666"/>
      <c r="G5" s="666"/>
      <c r="H5" s="666"/>
      <c r="I5" s="21"/>
      <c r="J5" s="5"/>
      <c r="L5" s="16"/>
      <c r="M5" s="16"/>
      <c r="N5" s="16"/>
      <c r="O5" s="16"/>
      <c r="P5" s="16"/>
      <c r="Q5" s="16"/>
      <c r="R5" s="16"/>
      <c r="S5" s="16"/>
      <c r="T5" s="14"/>
      <c r="U5" s="14"/>
      <c r="V5" s="14"/>
      <c r="W5" s="14"/>
      <c r="X5" s="14"/>
      <c r="Y5" s="14"/>
      <c r="Z5" s="14"/>
      <c r="AA5" s="14"/>
      <c r="AB5" s="14"/>
      <c r="AC5" s="14"/>
      <c r="AD5" s="14"/>
    </row>
    <row r="6" spans="1:34" s="15" customFormat="1" ht="16.5">
      <c r="A6" s="7" t="str">
        <f>'Sch-1'!A6</f>
        <v>Bidder’s Name and Address  (Sole Bidder) :</v>
      </c>
      <c r="B6" s="7"/>
      <c r="C6" s="7"/>
      <c r="D6" s="677"/>
      <c r="E6" s="7"/>
      <c r="F6" s="667"/>
      <c r="G6" s="667"/>
      <c r="H6" s="667"/>
      <c r="I6" s="23" t="s">
        <v>1</v>
      </c>
      <c r="J6" s="5"/>
      <c r="L6" s="16"/>
      <c r="M6" s="16"/>
      <c r="N6" s="16"/>
      <c r="O6" s="16"/>
      <c r="P6" s="16"/>
      <c r="Q6" s="16"/>
      <c r="R6" s="16"/>
      <c r="S6" s="16"/>
      <c r="T6" s="14"/>
      <c r="U6" s="14"/>
      <c r="V6" s="14"/>
      <c r="W6" s="14"/>
      <c r="X6" s="14"/>
      <c r="Y6" s="14"/>
      <c r="Z6" s="14"/>
      <c r="AA6" s="14"/>
      <c r="AB6" s="14"/>
      <c r="AC6" s="14"/>
      <c r="AD6" s="14"/>
    </row>
    <row r="7" spans="1:34" s="15" customFormat="1" ht="16.5">
      <c r="A7" s="875" t="str">
        <f>'Sch-1'!A7</f>
        <v/>
      </c>
      <c r="B7" s="875"/>
      <c r="C7" s="875"/>
      <c r="D7" s="875"/>
      <c r="E7" s="875"/>
      <c r="F7" s="875"/>
      <c r="G7" s="875"/>
      <c r="H7" s="875"/>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6.5">
      <c r="A8" s="8" t="s">
        <v>16</v>
      </c>
      <c r="B8" s="8"/>
      <c r="C8" s="411" t="str">
        <f>IF('Sch-1'!C8=0, "", 'Sch-1'!C8)</f>
        <v/>
      </c>
      <c r="D8" s="411"/>
      <c r="E8" s="411"/>
      <c r="F8" s="503"/>
      <c r="G8" s="668"/>
      <c r="H8" s="668"/>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6.5">
      <c r="A9" s="8" t="s">
        <v>17</v>
      </c>
      <c r="B9" s="8"/>
      <c r="C9" s="411" t="str">
        <f>IF('Sch-1'!C9=0, "", 'Sch-1'!C9)</f>
        <v/>
      </c>
      <c r="D9" s="411"/>
      <c r="E9" s="411"/>
      <c r="F9" s="503"/>
      <c r="G9" s="668"/>
      <c r="H9" s="668"/>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c r="A10" s="9"/>
      <c r="B10" s="9"/>
      <c r="C10" s="411" t="str">
        <f>IF('Sch-1'!C10=0, "", 'Sch-1'!C10)</f>
        <v/>
      </c>
      <c r="D10" s="411"/>
      <c r="E10" s="411"/>
      <c r="F10" s="503"/>
      <c r="G10" s="668"/>
      <c r="H10" s="668"/>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c r="A11" s="9"/>
      <c r="B11" s="9"/>
      <c r="C11" s="411" t="str">
        <f>IF('Sch-1'!C11=0, "", 'Sch-1'!C11)</f>
        <v/>
      </c>
      <c r="D11" s="411"/>
      <c r="E11" s="411"/>
      <c r="F11" s="503"/>
      <c r="G11" s="668"/>
      <c r="H11" s="668"/>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c r="A12" s="9"/>
      <c r="B12" s="9"/>
      <c r="C12" s="411"/>
      <c r="D12" s="411"/>
      <c r="E12" s="411"/>
      <c r="F12" s="503"/>
      <c r="G12" s="668"/>
      <c r="H12" s="668"/>
      <c r="I12" s="24"/>
      <c r="J12" s="5"/>
      <c r="L12" s="16"/>
      <c r="M12" s="16"/>
      <c r="N12" s="16"/>
      <c r="O12" s="16"/>
      <c r="P12" s="16"/>
      <c r="Q12" s="16"/>
      <c r="R12" s="16"/>
      <c r="S12" s="16"/>
      <c r="T12" s="14"/>
      <c r="U12" s="14"/>
      <c r="V12" s="14"/>
      <c r="W12" s="14"/>
      <c r="X12" s="14"/>
      <c r="Y12" s="14"/>
      <c r="Z12" s="14"/>
      <c r="AA12" s="14"/>
      <c r="AB12" s="14"/>
      <c r="AC12" s="14"/>
      <c r="AD12" s="14"/>
    </row>
    <row r="13" spans="1:34" s="15" customFormat="1" ht="16.5">
      <c r="A13" s="878" t="s">
        <v>310</v>
      </c>
      <c r="B13" s="878"/>
      <c r="C13" s="878"/>
      <c r="D13" s="878"/>
      <c r="E13" s="878"/>
      <c r="F13" s="878"/>
      <c r="G13" s="878"/>
      <c r="H13" s="878"/>
      <c r="I13" s="878"/>
      <c r="J13" s="878"/>
      <c r="L13" s="16"/>
      <c r="M13" s="16"/>
      <c r="N13" s="16"/>
      <c r="O13" s="16"/>
      <c r="P13" s="16"/>
      <c r="Q13" s="16"/>
      <c r="R13" s="16"/>
      <c r="S13" s="16"/>
      <c r="T13" s="14"/>
      <c r="U13" s="14"/>
      <c r="V13" s="14"/>
      <c r="W13" s="14"/>
      <c r="X13" s="14"/>
      <c r="Y13" s="14"/>
      <c r="Z13" s="14"/>
      <c r="AA13" s="14"/>
      <c r="AB13" s="14"/>
      <c r="AC13" s="14"/>
      <c r="AD13" s="14"/>
    </row>
    <row r="14" spans="1:34" s="15" customFormat="1" ht="17.25" thickBot="1">
      <c r="A14" s="9"/>
      <c r="B14" s="9"/>
      <c r="C14" s="9"/>
      <c r="D14" s="678"/>
      <c r="E14" s="9"/>
      <c r="F14" s="669"/>
      <c r="G14" s="669"/>
      <c r="H14" s="669"/>
      <c r="I14" s="10"/>
      <c r="J14" s="12" t="s">
        <v>7</v>
      </c>
      <c r="L14" s="16"/>
      <c r="M14" s="16"/>
      <c r="N14" s="16"/>
      <c r="O14" s="16"/>
      <c r="P14" s="16"/>
      <c r="Q14" s="16"/>
      <c r="R14" s="16"/>
      <c r="S14" s="16"/>
      <c r="T14" s="14"/>
      <c r="U14" s="14"/>
      <c r="V14" s="14"/>
      <c r="W14" s="14"/>
      <c r="X14" s="14"/>
      <c r="Y14" s="14"/>
      <c r="Z14" s="14"/>
      <c r="AA14" s="14"/>
      <c r="AB14" s="14"/>
      <c r="AC14" s="14"/>
      <c r="AD14" s="14"/>
    </row>
    <row r="15" spans="1:34" s="680" customFormat="1" ht="82.5">
      <c r="A15" s="681" t="s">
        <v>8</v>
      </c>
      <c r="B15" s="653" t="s">
        <v>244</v>
      </c>
      <c r="C15" s="653" t="s">
        <v>256</v>
      </c>
      <c r="D15" s="653" t="s">
        <v>258</v>
      </c>
      <c r="E15" s="653" t="s">
        <v>14</v>
      </c>
      <c r="F15" s="25" t="s">
        <v>18</v>
      </c>
      <c r="G15" s="25" t="s">
        <v>10</v>
      </c>
      <c r="H15" s="25" t="s">
        <v>19</v>
      </c>
      <c r="I15" s="25" t="s">
        <v>294</v>
      </c>
      <c r="J15" s="26" t="s">
        <v>295</v>
      </c>
      <c r="L15" s="759"/>
      <c r="M15" s="759"/>
      <c r="N15" s="759"/>
      <c r="O15" s="759"/>
      <c r="P15" s="759"/>
      <c r="Q15" s="759"/>
      <c r="R15" s="759"/>
      <c r="S15" s="759"/>
      <c r="T15" s="17"/>
      <c r="U15" s="17"/>
      <c r="V15" s="17"/>
      <c r="W15" s="17"/>
      <c r="X15" s="17"/>
      <c r="Y15" s="17"/>
      <c r="Z15" s="17"/>
      <c r="AA15" s="17"/>
      <c r="AB15" s="17"/>
      <c r="AC15" s="17"/>
      <c r="AD15" s="17"/>
    </row>
    <row r="16" spans="1:34" s="680" customFormat="1" ht="16.5">
      <c r="A16" s="27">
        <v>1</v>
      </c>
      <c r="B16" s="27">
        <v>2</v>
      </c>
      <c r="C16" s="27">
        <v>3</v>
      </c>
      <c r="D16" s="27">
        <v>4</v>
      </c>
      <c r="E16" s="27">
        <v>5</v>
      </c>
      <c r="F16" s="500">
        <v>6</v>
      </c>
      <c r="G16" s="500">
        <v>7</v>
      </c>
      <c r="H16" s="500">
        <v>8</v>
      </c>
      <c r="I16" s="27">
        <v>9</v>
      </c>
      <c r="J16" s="27" t="s">
        <v>293</v>
      </c>
      <c r="L16" s="759"/>
      <c r="M16" s="759"/>
      <c r="N16" s="759"/>
      <c r="O16" s="759"/>
      <c r="P16" s="759"/>
      <c r="Q16" s="759"/>
      <c r="R16" s="759"/>
      <c r="S16" s="759"/>
      <c r="T16" s="17"/>
      <c r="U16" s="17"/>
      <c r="V16" s="17"/>
      <c r="W16" s="17"/>
      <c r="X16" s="17"/>
      <c r="Y16" s="17"/>
      <c r="Z16" s="17"/>
      <c r="AA16" s="17"/>
      <c r="AB16" s="17"/>
      <c r="AC16" s="17"/>
      <c r="AD16" s="17"/>
    </row>
    <row r="17" spans="1:30" ht="16.5">
      <c r="A17" s="796" t="s">
        <v>53</v>
      </c>
      <c r="B17" s="795" t="s">
        <v>468</v>
      </c>
      <c r="C17" s="796"/>
      <c r="D17" s="796"/>
      <c r="E17" s="796"/>
      <c r="F17" s="796"/>
      <c r="G17" s="796"/>
      <c r="H17" s="796"/>
      <c r="I17" s="796"/>
      <c r="J17" s="796"/>
    </row>
    <row r="18" spans="1:30" ht="33">
      <c r="A18" s="797">
        <v>1</v>
      </c>
      <c r="B18" s="798">
        <v>7000010917</v>
      </c>
      <c r="C18" s="799">
        <v>10</v>
      </c>
      <c r="D18" s="798" t="s">
        <v>459</v>
      </c>
      <c r="E18" s="798">
        <v>1000006178</v>
      </c>
      <c r="F18" s="798" t="s">
        <v>467</v>
      </c>
      <c r="G18" s="799" t="s">
        <v>280</v>
      </c>
      <c r="H18" s="799">
        <v>6</v>
      </c>
      <c r="I18" s="658"/>
      <c r="J18" s="542" t="str">
        <f t="shared" ref="J18:J24" si="0">IF(I18="","INCLUDED",I18*H18)</f>
        <v>INCLUDED</v>
      </c>
    </row>
    <row r="19" spans="1:30" ht="33">
      <c r="A19" s="797">
        <v>2</v>
      </c>
      <c r="B19" s="798">
        <v>7000010917</v>
      </c>
      <c r="C19" s="799">
        <v>20</v>
      </c>
      <c r="D19" s="798" t="s">
        <v>459</v>
      </c>
      <c r="E19" s="798">
        <v>1000013992</v>
      </c>
      <c r="F19" s="798" t="s">
        <v>461</v>
      </c>
      <c r="G19" s="799" t="s">
        <v>281</v>
      </c>
      <c r="H19" s="799">
        <v>6</v>
      </c>
      <c r="I19" s="658"/>
      <c r="J19" s="542" t="str">
        <f t="shared" si="0"/>
        <v>INCLUDED</v>
      </c>
    </row>
    <row r="20" spans="1:30" ht="33">
      <c r="A20" s="802">
        <v>3</v>
      </c>
      <c r="B20" s="798">
        <v>7000010917</v>
      </c>
      <c r="C20" s="799">
        <v>30</v>
      </c>
      <c r="D20" s="798" t="s">
        <v>459</v>
      </c>
      <c r="E20" s="798">
        <v>1000001999</v>
      </c>
      <c r="F20" s="798" t="s">
        <v>462</v>
      </c>
      <c r="G20" s="799" t="s">
        <v>280</v>
      </c>
      <c r="H20" s="799">
        <v>2</v>
      </c>
      <c r="I20" s="658"/>
      <c r="J20" s="542" t="str">
        <f t="shared" si="0"/>
        <v>INCLUDED</v>
      </c>
    </row>
    <row r="21" spans="1:30" ht="33">
      <c r="A21" s="802">
        <v>4</v>
      </c>
      <c r="B21" s="798">
        <v>7000010917</v>
      </c>
      <c r="C21" s="799">
        <v>40</v>
      </c>
      <c r="D21" s="798" t="s">
        <v>459</v>
      </c>
      <c r="E21" s="798">
        <v>1000032371</v>
      </c>
      <c r="F21" s="798" t="s">
        <v>463</v>
      </c>
      <c r="G21" s="799" t="s">
        <v>280</v>
      </c>
      <c r="H21" s="799">
        <v>2</v>
      </c>
      <c r="I21" s="658"/>
      <c r="J21" s="542" t="str">
        <f t="shared" si="0"/>
        <v>INCLUDED</v>
      </c>
    </row>
    <row r="22" spans="1:30" ht="49.5">
      <c r="A22" s="802">
        <v>5</v>
      </c>
      <c r="B22" s="798">
        <v>7000010917</v>
      </c>
      <c r="C22" s="799">
        <v>50</v>
      </c>
      <c r="D22" s="798" t="s">
        <v>459</v>
      </c>
      <c r="E22" s="798">
        <v>1000029039</v>
      </c>
      <c r="F22" s="798" t="s">
        <v>464</v>
      </c>
      <c r="G22" s="799" t="s">
        <v>280</v>
      </c>
      <c r="H22" s="799">
        <v>2</v>
      </c>
      <c r="I22" s="658"/>
      <c r="J22" s="542" t="str">
        <f t="shared" ref="J22" si="1">IF(I22="","INCLUDED",I22*H22)</f>
        <v>INCLUDED</v>
      </c>
    </row>
    <row r="23" spans="1:30" ht="27" customHeight="1">
      <c r="A23" s="802">
        <v>6</v>
      </c>
      <c r="B23" s="798">
        <v>7000010917</v>
      </c>
      <c r="C23" s="799">
        <v>60</v>
      </c>
      <c r="D23" s="798" t="s">
        <v>459</v>
      </c>
      <c r="E23" s="798">
        <v>1000006608</v>
      </c>
      <c r="F23" s="798" t="s">
        <v>465</v>
      </c>
      <c r="G23" s="799" t="s">
        <v>281</v>
      </c>
      <c r="H23" s="799">
        <v>2</v>
      </c>
      <c r="I23" s="658"/>
      <c r="J23" s="542" t="str">
        <f t="shared" si="0"/>
        <v>INCLUDED</v>
      </c>
    </row>
    <row r="24" spans="1:30" ht="30.75" customHeight="1">
      <c r="A24" s="802">
        <v>7</v>
      </c>
      <c r="B24" s="798">
        <v>7000010917</v>
      </c>
      <c r="C24" s="799">
        <v>70</v>
      </c>
      <c r="D24" s="798" t="s">
        <v>460</v>
      </c>
      <c r="E24" s="798">
        <v>1000034164</v>
      </c>
      <c r="F24" s="798" t="s">
        <v>466</v>
      </c>
      <c r="G24" s="799" t="s">
        <v>436</v>
      </c>
      <c r="H24" s="799">
        <v>1</v>
      </c>
      <c r="I24" s="658"/>
      <c r="J24" s="542" t="str">
        <f t="shared" si="0"/>
        <v>INCLUDED</v>
      </c>
    </row>
    <row r="25" spans="1:30" s="781" customFormat="1" ht="16.5">
      <c r="A25" s="636"/>
      <c r="B25" s="537"/>
      <c r="C25" s="538"/>
      <c r="D25" s="679"/>
      <c r="E25" s="538"/>
      <c r="F25" s="670" t="s">
        <v>438</v>
      </c>
      <c r="G25" s="670"/>
      <c r="H25" s="670"/>
      <c r="I25" s="540"/>
      <c r="J25" s="784">
        <f>SUM(J17:J24)</f>
        <v>0</v>
      </c>
      <c r="K25" s="778"/>
      <c r="L25" s="778"/>
      <c r="M25" s="778"/>
      <c r="N25" s="779"/>
      <c r="O25" s="779"/>
      <c r="P25" s="779"/>
      <c r="Q25" s="779"/>
      <c r="R25" s="779"/>
      <c r="S25" s="779"/>
      <c r="T25" s="780"/>
      <c r="U25" s="780"/>
      <c r="V25" s="780"/>
      <c r="W25" s="780"/>
      <c r="X25" s="780"/>
      <c r="Y25" s="780"/>
      <c r="Z25" s="780"/>
      <c r="AA25" s="780"/>
      <c r="AB25" s="780"/>
      <c r="AC25" s="780"/>
      <c r="AD25" s="780"/>
    </row>
    <row r="26" spans="1:30">
      <c r="A26" s="785"/>
      <c r="B26" s="536"/>
      <c r="C26" s="876"/>
      <c r="D26" s="876"/>
      <c r="E26" s="876"/>
      <c r="F26" s="876"/>
      <c r="G26" s="876"/>
      <c r="H26" s="786"/>
      <c r="I26" s="787"/>
      <c r="J26" s="787"/>
      <c r="K26" s="343"/>
      <c r="L26" s="343"/>
      <c r="M26" s="343"/>
    </row>
    <row r="27" spans="1:30" ht="57" customHeight="1">
      <c r="B27" s="788" t="s">
        <v>297</v>
      </c>
      <c r="C27" s="877" t="s">
        <v>296</v>
      </c>
      <c r="D27" s="877"/>
      <c r="E27" s="877"/>
      <c r="F27" s="877"/>
      <c r="G27" s="877"/>
      <c r="H27" s="877"/>
      <c r="I27" s="877"/>
      <c r="J27" s="877"/>
      <c r="K27" s="343"/>
      <c r="L27" s="343"/>
      <c r="M27" s="343"/>
    </row>
    <row r="28" spans="1:30">
      <c r="B28" s="788"/>
      <c r="C28" s="760"/>
      <c r="D28" s="760"/>
      <c r="E28" s="760"/>
      <c r="F28" s="760"/>
      <c r="G28" s="760"/>
      <c r="H28" s="760"/>
      <c r="I28" s="760"/>
      <c r="J28" s="760"/>
      <c r="K28" s="343"/>
      <c r="L28" s="343"/>
      <c r="M28" s="343"/>
    </row>
    <row r="29" spans="1:30" s="783" customFormat="1" ht="33">
      <c r="A29" s="788"/>
      <c r="B29" s="551" t="s">
        <v>137</v>
      </c>
      <c r="C29" s="859" t="str">
        <f>'Sch-1'!C34:D34</f>
        <v>--</v>
      </c>
      <c r="D29" s="859"/>
      <c r="E29" s="464"/>
      <c r="F29" s="671"/>
      <c r="G29" s="671"/>
      <c r="H29" s="672" t="s">
        <v>122</v>
      </c>
      <c r="I29" s="860">
        <f>'Sch-1'!M34</f>
        <v>0</v>
      </c>
      <c r="J29" s="860"/>
      <c r="K29" s="622"/>
      <c r="L29" s="622"/>
      <c r="M29" s="622"/>
      <c r="N29" s="782"/>
      <c r="O29" s="782"/>
      <c r="P29" s="782"/>
      <c r="Q29" s="782"/>
      <c r="R29" s="782"/>
      <c r="S29" s="782"/>
      <c r="T29" s="554"/>
      <c r="U29" s="554"/>
      <c r="V29" s="554"/>
      <c r="W29" s="554"/>
      <c r="X29" s="554"/>
      <c r="Y29" s="554"/>
      <c r="Z29" s="554"/>
      <c r="AA29" s="554"/>
      <c r="AB29" s="554"/>
      <c r="AC29" s="554"/>
      <c r="AD29" s="554"/>
    </row>
    <row r="30" spans="1:30" s="783" customFormat="1" ht="33">
      <c r="A30" s="788"/>
      <c r="B30" s="551" t="s">
        <v>138</v>
      </c>
      <c r="C30" s="859">
        <f>'Sch-1'!C35:D35</f>
        <v>0</v>
      </c>
      <c r="D30" s="859"/>
      <c r="F30" s="673"/>
      <c r="G30" s="671"/>
      <c r="H30" s="672" t="s">
        <v>124</v>
      </c>
      <c r="I30" s="860">
        <f>'Sch-1'!M35</f>
        <v>0</v>
      </c>
      <c r="J30" s="860"/>
      <c r="K30" s="622"/>
      <c r="L30" s="622"/>
      <c r="M30" s="622"/>
      <c r="N30" s="782"/>
      <c r="O30" s="782"/>
      <c r="P30" s="782"/>
      <c r="Q30" s="782"/>
      <c r="R30" s="782"/>
      <c r="S30" s="782"/>
      <c r="T30" s="554"/>
      <c r="U30" s="554"/>
      <c r="V30" s="554"/>
      <c r="W30" s="554"/>
      <c r="X30" s="554"/>
      <c r="Y30" s="554"/>
      <c r="Z30" s="554"/>
      <c r="AA30" s="554"/>
      <c r="AB30" s="554"/>
      <c r="AC30" s="554"/>
      <c r="AD30" s="554"/>
    </row>
    <row r="31" spans="1:30" ht="16.5">
      <c r="B31" s="437"/>
      <c r="C31" s="438"/>
      <c r="D31" s="664"/>
      <c r="E31" s="775"/>
      <c r="F31" s="674"/>
      <c r="G31" s="675"/>
      <c r="H31" s="789"/>
      <c r="I31" s="343"/>
      <c r="J31" s="343"/>
      <c r="K31" s="343"/>
      <c r="L31" s="343"/>
      <c r="M31" s="343"/>
    </row>
  </sheetData>
  <sheetProtection password="CA3A" sheet="1" objects="1" scenarios="1" selectLockedCells="1"/>
  <customSheetViews>
    <customSheetView guid="{F6B46BB5-6129-417F-AAA2-2F132322448E}" scale="70" showPageBreaks="1" fitToPage="1" printArea="1" hiddenColumns="1" view="pageBreakPreview">
      <selection activeCell="I20" sqref="I20"/>
      <rowBreaks count="1" manualBreakCount="1">
        <brk id="25" max="9" man="1"/>
      </rowBreaks>
      <pageMargins left="0" right="0" top="0.75" bottom="0" header="0.3" footer="0"/>
      <pageSetup scale="59" fitToHeight="0" orientation="landscape" r:id="rId1"/>
    </customSheetView>
    <customSheetView guid="{22CC5C8B-E1A0-44D5-9004-AA64A7EE9D42}" scale="70" showPageBreaks="1" fitToPage="1" printArea="1" hiddenColumns="1" view="pageBreakPreview" topLeftCell="A10">
      <selection activeCell="I40" sqref="I18:I40"/>
      <pageMargins left="0" right="0" top="0.75" bottom="0" header="0.3" footer="0"/>
      <pageSetup scale="58" fitToHeight="0" orientation="landscape" r:id="rId2"/>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3"/>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4"/>
    </customSheetView>
  </customSheetViews>
  <mergeCells count="11">
    <mergeCell ref="P3:Q3"/>
    <mergeCell ref="A4:J4"/>
    <mergeCell ref="A7:H7"/>
    <mergeCell ref="C29:D29"/>
    <mergeCell ref="C30:D30"/>
    <mergeCell ref="I29:J29"/>
    <mergeCell ref="I30:J30"/>
    <mergeCell ref="C26:G26"/>
    <mergeCell ref="C27:J27"/>
    <mergeCell ref="A13:J13"/>
    <mergeCell ref="A3:J3"/>
  </mergeCells>
  <dataValidations count="2">
    <dataValidation type="decimal" operator="greaterThan" allowBlank="1" showInputMessage="1" showErrorMessage="1" error="Enter only Numeric value greater than zero or leave the cell blank !" sqref="I65352:I65353 WVO982878:WVO982884 WLS982878:WLS982884 WBW982878:WBW982884 VSA982878:VSA982884 VIE982878:VIE982884 UYI982878:UYI982884 UOM982878:UOM982884 UEQ982878:UEQ982884 TUU982878:TUU982884 TKY982878:TKY982884 TBC982878:TBC982884 SRG982878:SRG982884 SHK982878:SHK982884 RXO982878:RXO982884 RNS982878:RNS982884 RDW982878:RDW982884 QUA982878:QUA982884 QKE982878:QKE982884 QAI982878:QAI982884 PQM982878:PQM982884 PGQ982878:PGQ982884 OWU982878:OWU982884 OMY982878:OMY982884 ODC982878:ODC982884 NTG982878:NTG982884 NJK982878:NJK982884 MZO982878:MZO982884 MPS982878:MPS982884 MFW982878:MFW982884 LWA982878:LWA982884 LME982878:LME982884 LCI982878:LCI982884 KSM982878:KSM982884 KIQ982878:KIQ982884 JYU982878:JYU982884 JOY982878:JOY982884 JFC982878:JFC982884 IVG982878:IVG982884 ILK982878:ILK982884 IBO982878:IBO982884 HRS982878:HRS982884 HHW982878:HHW982884 GYA982878:GYA982884 GOE982878:GOE982884 GEI982878:GEI982884 FUM982878:FUM982884 FKQ982878:FKQ982884 FAU982878:FAU982884 EQY982878:EQY982884 EHC982878:EHC982884 DXG982878:DXG982884 DNK982878:DNK982884 DDO982878:DDO982884 CTS982878:CTS982884 CJW982878:CJW982884 CAA982878:CAA982884 BQE982878:BQE982884 BGI982878:BGI982884 AWM982878:AWM982884 AMQ982878:AMQ982884 ACU982878:ACU982884 SY982878:SY982884 JC982878:JC982884 I982860:I982866 WVO917342:WVO917348 WLS917342:WLS917348 WBW917342:WBW917348 VSA917342:VSA917348 VIE917342:VIE917348 UYI917342:UYI917348 UOM917342:UOM917348 UEQ917342:UEQ917348 TUU917342:TUU917348 TKY917342:TKY917348 TBC917342:TBC917348 SRG917342:SRG917348 SHK917342:SHK917348 RXO917342:RXO917348 RNS917342:RNS917348 RDW917342:RDW917348 QUA917342:QUA917348 QKE917342:QKE917348 QAI917342:QAI917348 PQM917342:PQM917348 PGQ917342:PGQ917348 OWU917342:OWU917348 OMY917342:OMY917348 ODC917342:ODC917348 NTG917342:NTG917348 NJK917342:NJK917348 MZO917342:MZO917348 MPS917342:MPS917348 MFW917342:MFW917348 LWA917342:LWA917348 LME917342:LME917348 LCI917342:LCI917348 KSM917342:KSM917348 KIQ917342:KIQ917348 JYU917342:JYU917348 JOY917342:JOY917348 JFC917342:JFC917348 IVG917342:IVG917348 ILK917342:ILK917348 IBO917342:IBO917348 HRS917342:HRS917348 HHW917342:HHW917348 GYA917342:GYA917348 GOE917342:GOE917348 GEI917342:GEI917348 FUM917342:FUM917348 FKQ917342:FKQ917348 FAU917342:FAU917348 EQY917342:EQY917348 EHC917342:EHC917348 DXG917342:DXG917348 DNK917342:DNK917348 DDO917342:DDO917348 CTS917342:CTS917348 CJW917342:CJW917348 CAA917342:CAA917348 BQE917342:BQE917348 BGI917342:BGI917348 AWM917342:AWM917348 AMQ917342:AMQ917348 ACU917342:ACU917348 SY917342:SY917348 JC917342:JC917348 I917324:I917330 WVO851806:WVO851812 WLS851806:WLS851812 WBW851806:WBW851812 VSA851806:VSA851812 VIE851806:VIE851812 UYI851806:UYI851812 UOM851806:UOM851812 UEQ851806:UEQ851812 TUU851806:TUU851812 TKY851806:TKY851812 TBC851806:TBC851812 SRG851806:SRG851812 SHK851806:SHK851812 RXO851806:RXO851812 RNS851806:RNS851812 RDW851806:RDW851812 QUA851806:QUA851812 QKE851806:QKE851812 QAI851806:QAI851812 PQM851806:PQM851812 PGQ851806:PGQ851812 OWU851806:OWU851812 OMY851806:OMY851812 ODC851806:ODC851812 NTG851806:NTG851812 NJK851806:NJK851812 MZO851806:MZO851812 MPS851806:MPS851812 MFW851806:MFW851812 LWA851806:LWA851812 LME851806:LME851812 LCI851806:LCI851812 KSM851806:KSM851812 KIQ851806:KIQ851812 JYU851806:JYU851812 JOY851806:JOY851812 JFC851806:JFC851812 IVG851806:IVG851812 ILK851806:ILK851812 IBO851806:IBO851812 HRS851806:HRS851812 HHW851806:HHW851812 GYA851806:GYA851812 GOE851806:GOE851812 GEI851806:GEI851812 FUM851806:FUM851812 FKQ851806:FKQ851812 FAU851806:FAU851812 EQY851806:EQY851812 EHC851806:EHC851812 DXG851806:DXG851812 DNK851806:DNK851812 DDO851806:DDO851812 CTS851806:CTS851812 CJW851806:CJW851812 CAA851806:CAA851812 BQE851806:BQE851812 BGI851806:BGI851812 AWM851806:AWM851812 AMQ851806:AMQ851812 ACU851806:ACU851812 SY851806:SY851812 JC851806:JC851812 I851788:I851794 WVO786270:WVO786276 WLS786270:WLS786276 WBW786270:WBW786276 VSA786270:VSA786276 VIE786270:VIE786276 UYI786270:UYI786276 UOM786270:UOM786276 UEQ786270:UEQ786276 TUU786270:TUU786276 TKY786270:TKY786276 TBC786270:TBC786276 SRG786270:SRG786276 SHK786270:SHK786276 RXO786270:RXO786276 RNS786270:RNS786276 RDW786270:RDW786276 QUA786270:QUA786276 QKE786270:QKE786276 QAI786270:QAI786276 PQM786270:PQM786276 PGQ786270:PGQ786276 OWU786270:OWU786276 OMY786270:OMY786276 ODC786270:ODC786276 NTG786270:NTG786276 NJK786270:NJK786276 MZO786270:MZO786276 MPS786270:MPS786276 MFW786270:MFW786276 LWA786270:LWA786276 LME786270:LME786276 LCI786270:LCI786276 KSM786270:KSM786276 KIQ786270:KIQ786276 JYU786270:JYU786276 JOY786270:JOY786276 JFC786270:JFC786276 IVG786270:IVG786276 ILK786270:ILK786276 IBO786270:IBO786276 HRS786270:HRS786276 HHW786270:HHW786276 GYA786270:GYA786276 GOE786270:GOE786276 GEI786270:GEI786276 FUM786270:FUM786276 FKQ786270:FKQ786276 FAU786270:FAU786276 EQY786270:EQY786276 EHC786270:EHC786276 DXG786270:DXG786276 DNK786270:DNK786276 DDO786270:DDO786276 CTS786270:CTS786276 CJW786270:CJW786276 CAA786270:CAA786276 BQE786270:BQE786276 BGI786270:BGI786276 AWM786270:AWM786276 AMQ786270:AMQ786276 ACU786270:ACU786276 SY786270:SY786276 JC786270:JC786276 I786252:I786258 WVO720734:WVO720740 WLS720734:WLS720740 WBW720734:WBW720740 VSA720734:VSA720740 VIE720734:VIE720740 UYI720734:UYI720740 UOM720734:UOM720740 UEQ720734:UEQ720740 TUU720734:TUU720740 TKY720734:TKY720740 TBC720734:TBC720740 SRG720734:SRG720740 SHK720734:SHK720740 RXO720734:RXO720740 RNS720734:RNS720740 RDW720734:RDW720740 QUA720734:QUA720740 QKE720734:QKE720740 QAI720734:QAI720740 PQM720734:PQM720740 PGQ720734:PGQ720740 OWU720734:OWU720740 OMY720734:OMY720740 ODC720734:ODC720740 NTG720734:NTG720740 NJK720734:NJK720740 MZO720734:MZO720740 MPS720734:MPS720740 MFW720734:MFW720740 LWA720734:LWA720740 LME720734:LME720740 LCI720734:LCI720740 KSM720734:KSM720740 KIQ720734:KIQ720740 JYU720734:JYU720740 JOY720734:JOY720740 JFC720734:JFC720740 IVG720734:IVG720740 ILK720734:ILK720740 IBO720734:IBO720740 HRS720734:HRS720740 HHW720734:HHW720740 GYA720734:GYA720740 GOE720734:GOE720740 GEI720734:GEI720740 FUM720734:FUM720740 FKQ720734:FKQ720740 FAU720734:FAU720740 EQY720734:EQY720740 EHC720734:EHC720740 DXG720734:DXG720740 DNK720734:DNK720740 DDO720734:DDO720740 CTS720734:CTS720740 CJW720734:CJW720740 CAA720734:CAA720740 BQE720734:BQE720740 BGI720734:BGI720740 AWM720734:AWM720740 AMQ720734:AMQ720740 ACU720734:ACU720740 SY720734:SY720740 JC720734:JC720740 I720716:I720722 WVO655198:WVO655204 WLS655198:WLS655204 WBW655198:WBW655204 VSA655198:VSA655204 VIE655198:VIE655204 UYI655198:UYI655204 UOM655198:UOM655204 UEQ655198:UEQ655204 TUU655198:TUU655204 TKY655198:TKY655204 TBC655198:TBC655204 SRG655198:SRG655204 SHK655198:SHK655204 RXO655198:RXO655204 RNS655198:RNS655204 RDW655198:RDW655204 QUA655198:QUA655204 QKE655198:QKE655204 QAI655198:QAI655204 PQM655198:PQM655204 PGQ655198:PGQ655204 OWU655198:OWU655204 OMY655198:OMY655204 ODC655198:ODC655204 NTG655198:NTG655204 NJK655198:NJK655204 MZO655198:MZO655204 MPS655198:MPS655204 MFW655198:MFW655204 LWA655198:LWA655204 LME655198:LME655204 LCI655198:LCI655204 KSM655198:KSM655204 KIQ655198:KIQ655204 JYU655198:JYU655204 JOY655198:JOY655204 JFC655198:JFC655204 IVG655198:IVG655204 ILK655198:ILK655204 IBO655198:IBO655204 HRS655198:HRS655204 HHW655198:HHW655204 GYA655198:GYA655204 GOE655198:GOE655204 GEI655198:GEI655204 FUM655198:FUM655204 FKQ655198:FKQ655204 FAU655198:FAU655204 EQY655198:EQY655204 EHC655198:EHC655204 DXG655198:DXG655204 DNK655198:DNK655204 DDO655198:DDO655204 CTS655198:CTS655204 CJW655198:CJW655204 CAA655198:CAA655204 BQE655198:BQE655204 BGI655198:BGI655204 AWM655198:AWM655204 AMQ655198:AMQ655204 ACU655198:ACU655204 SY655198:SY655204 JC655198:JC655204 I655180:I655186 WVO589662:WVO589668 WLS589662:WLS589668 WBW589662:WBW589668 VSA589662:VSA589668 VIE589662:VIE589668 UYI589662:UYI589668 UOM589662:UOM589668 UEQ589662:UEQ589668 TUU589662:TUU589668 TKY589662:TKY589668 TBC589662:TBC589668 SRG589662:SRG589668 SHK589662:SHK589668 RXO589662:RXO589668 RNS589662:RNS589668 RDW589662:RDW589668 QUA589662:QUA589668 QKE589662:QKE589668 QAI589662:QAI589668 PQM589662:PQM589668 PGQ589662:PGQ589668 OWU589662:OWU589668 OMY589662:OMY589668 ODC589662:ODC589668 NTG589662:NTG589668 NJK589662:NJK589668 MZO589662:MZO589668 MPS589662:MPS589668 MFW589662:MFW589668 LWA589662:LWA589668 LME589662:LME589668 LCI589662:LCI589668 KSM589662:KSM589668 KIQ589662:KIQ589668 JYU589662:JYU589668 JOY589662:JOY589668 JFC589662:JFC589668 IVG589662:IVG589668 ILK589662:ILK589668 IBO589662:IBO589668 HRS589662:HRS589668 HHW589662:HHW589668 GYA589662:GYA589668 GOE589662:GOE589668 GEI589662:GEI589668 FUM589662:FUM589668 FKQ589662:FKQ589668 FAU589662:FAU589668 EQY589662:EQY589668 EHC589662:EHC589668 DXG589662:DXG589668 DNK589662:DNK589668 DDO589662:DDO589668 CTS589662:CTS589668 CJW589662:CJW589668 CAA589662:CAA589668 BQE589662:BQE589668 BGI589662:BGI589668 AWM589662:AWM589668 AMQ589662:AMQ589668 ACU589662:ACU589668 SY589662:SY589668 JC589662:JC589668 I589644:I589650 WVO524126:WVO524132 WLS524126:WLS524132 WBW524126:WBW524132 VSA524126:VSA524132 VIE524126:VIE524132 UYI524126:UYI524132 UOM524126:UOM524132 UEQ524126:UEQ524132 TUU524126:TUU524132 TKY524126:TKY524132 TBC524126:TBC524132 SRG524126:SRG524132 SHK524126:SHK524132 RXO524126:RXO524132 RNS524126:RNS524132 RDW524126:RDW524132 QUA524126:QUA524132 QKE524126:QKE524132 QAI524126:QAI524132 PQM524126:PQM524132 PGQ524126:PGQ524132 OWU524126:OWU524132 OMY524126:OMY524132 ODC524126:ODC524132 NTG524126:NTG524132 NJK524126:NJK524132 MZO524126:MZO524132 MPS524126:MPS524132 MFW524126:MFW524132 LWA524126:LWA524132 LME524126:LME524132 LCI524126:LCI524132 KSM524126:KSM524132 KIQ524126:KIQ524132 JYU524126:JYU524132 JOY524126:JOY524132 JFC524126:JFC524132 IVG524126:IVG524132 ILK524126:ILK524132 IBO524126:IBO524132 HRS524126:HRS524132 HHW524126:HHW524132 GYA524126:GYA524132 GOE524126:GOE524132 GEI524126:GEI524132 FUM524126:FUM524132 FKQ524126:FKQ524132 FAU524126:FAU524132 EQY524126:EQY524132 EHC524126:EHC524132 DXG524126:DXG524132 DNK524126:DNK524132 DDO524126:DDO524132 CTS524126:CTS524132 CJW524126:CJW524132 CAA524126:CAA524132 BQE524126:BQE524132 BGI524126:BGI524132 AWM524126:AWM524132 AMQ524126:AMQ524132 ACU524126:ACU524132 SY524126:SY524132 JC524126:JC524132 I524108:I524114 WVO458590:WVO458596 WLS458590:WLS458596 WBW458590:WBW458596 VSA458590:VSA458596 VIE458590:VIE458596 UYI458590:UYI458596 UOM458590:UOM458596 UEQ458590:UEQ458596 TUU458590:TUU458596 TKY458590:TKY458596 TBC458590:TBC458596 SRG458590:SRG458596 SHK458590:SHK458596 RXO458590:RXO458596 RNS458590:RNS458596 RDW458590:RDW458596 QUA458590:QUA458596 QKE458590:QKE458596 QAI458590:QAI458596 PQM458590:PQM458596 PGQ458590:PGQ458596 OWU458590:OWU458596 OMY458590:OMY458596 ODC458590:ODC458596 NTG458590:NTG458596 NJK458590:NJK458596 MZO458590:MZO458596 MPS458590:MPS458596 MFW458590:MFW458596 LWA458590:LWA458596 LME458590:LME458596 LCI458590:LCI458596 KSM458590:KSM458596 KIQ458590:KIQ458596 JYU458590:JYU458596 JOY458590:JOY458596 JFC458590:JFC458596 IVG458590:IVG458596 ILK458590:ILK458596 IBO458590:IBO458596 HRS458590:HRS458596 HHW458590:HHW458596 GYA458590:GYA458596 GOE458590:GOE458596 GEI458590:GEI458596 FUM458590:FUM458596 FKQ458590:FKQ458596 FAU458590:FAU458596 EQY458590:EQY458596 EHC458590:EHC458596 DXG458590:DXG458596 DNK458590:DNK458596 DDO458590:DDO458596 CTS458590:CTS458596 CJW458590:CJW458596 CAA458590:CAA458596 BQE458590:BQE458596 BGI458590:BGI458596 AWM458590:AWM458596 AMQ458590:AMQ458596 ACU458590:ACU458596 SY458590:SY458596 JC458590:JC458596 I458572:I458578 WVO393054:WVO393060 WLS393054:WLS393060 WBW393054:WBW393060 VSA393054:VSA393060 VIE393054:VIE393060 UYI393054:UYI393060 UOM393054:UOM393060 UEQ393054:UEQ393060 TUU393054:TUU393060 TKY393054:TKY393060 TBC393054:TBC393060 SRG393054:SRG393060 SHK393054:SHK393060 RXO393054:RXO393060 RNS393054:RNS393060 RDW393054:RDW393060 QUA393054:QUA393060 QKE393054:QKE393060 QAI393054:QAI393060 PQM393054:PQM393060 PGQ393054:PGQ393060 OWU393054:OWU393060 OMY393054:OMY393060 ODC393054:ODC393060 NTG393054:NTG393060 NJK393054:NJK393060 MZO393054:MZO393060 MPS393054:MPS393060 MFW393054:MFW393060 LWA393054:LWA393060 LME393054:LME393060 LCI393054:LCI393060 KSM393054:KSM393060 KIQ393054:KIQ393060 JYU393054:JYU393060 JOY393054:JOY393060 JFC393054:JFC393060 IVG393054:IVG393060 ILK393054:ILK393060 IBO393054:IBO393060 HRS393054:HRS393060 HHW393054:HHW393060 GYA393054:GYA393060 GOE393054:GOE393060 GEI393054:GEI393060 FUM393054:FUM393060 FKQ393054:FKQ393060 FAU393054:FAU393060 EQY393054:EQY393060 EHC393054:EHC393060 DXG393054:DXG393060 DNK393054:DNK393060 DDO393054:DDO393060 CTS393054:CTS393060 CJW393054:CJW393060 CAA393054:CAA393060 BQE393054:BQE393060 BGI393054:BGI393060 AWM393054:AWM393060 AMQ393054:AMQ393060 ACU393054:ACU393060 SY393054:SY393060 JC393054:JC393060 I393036:I393042 WVO327518:WVO327524 WLS327518:WLS327524 WBW327518:WBW327524 VSA327518:VSA327524 VIE327518:VIE327524 UYI327518:UYI327524 UOM327518:UOM327524 UEQ327518:UEQ327524 TUU327518:TUU327524 TKY327518:TKY327524 TBC327518:TBC327524 SRG327518:SRG327524 SHK327518:SHK327524 RXO327518:RXO327524 RNS327518:RNS327524 RDW327518:RDW327524 QUA327518:QUA327524 QKE327518:QKE327524 QAI327518:QAI327524 PQM327518:PQM327524 PGQ327518:PGQ327524 OWU327518:OWU327524 OMY327518:OMY327524 ODC327518:ODC327524 NTG327518:NTG327524 NJK327518:NJK327524 MZO327518:MZO327524 MPS327518:MPS327524 MFW327518:MFW327524 LWA327518:LWA327524 LME327518:LME327524 LCI327518:LCI327524 KSM327518:KSM327524 KIQ327518:KIQ327524 JYU327518:JYU327524 JOY327518:JOY327524 JFC327518:JFC327524 IVG327518:IVG327524 ILK327518:ILK327524 IBO327518:IBO327524 HRS327518:HRS327524 HHW327518:HHW327524 GYA327518:GYA327524 GOE327518:GOE327524 GEI327518:GEI327524 FUM327518:FUM327524 FKQ327518:FKQ327524 FAU327518:FAU327524 EQY327518:EQY327524 EHC327518:EHC327524 DXG327518:DXG327524 DNK327518:DNK327524 DDO327518:DDO327524 CTS327518:CTS327524 CJW327518:CJW327524 CAA327518:CAA327524 BQE327518:BQE327524 BGI327518:BGI327524 AWM327518:AWM327524 AMQ327518:AMQ327524 ACU327518:ACU327524 SY327518:SY327524 JC327518:JC327524 I327500:I327506 WVO261982:WVO261988 WLS261982:WLS261988 WBW261982:WBW261988 VSA261982:VSA261988 VIE261982:VIE261988 UYI261982:UYI261988 UOM261982:UOM261988 UEQ261982:UEQ261988 TUU261982:TUU261988 TKY261982:TKY261988 TBC261982:TBC261988 SRG261982:SRG261988 SHK261982:SHK261988 RXO261982:RXO261988 RNS261982:RNS261988 RDW261982:RDW261988 QUA261982:QUA261988 QKE261982:QKE261988 QAI261982:QAI261988 PQM261982:PQM261988 PGQ261982:PGQ261988 OWU261982:OWU261988 OMY261982:OMY261988 ODC261982:ODC261988 NTG261982:NTG261988 NJK261982:NJK261988 MZO261982:MZO261988 MPS261982:MPS261988 MFW261982:MFW261988 LWA261982:LWA261988 LME261982:LME261988 LCI261982:LCI261988 KSM261982:KSM261988 KIQ261982:KIQ261988 JYU261982:JYU261988 JOY261982:JOY261988 JFC261982:JFC261988 IVG261982:IVG261988 ILK261982:ILK261988 IBO261982:IBO261988 HRS261982:HRS261988 HHW261982:HHW261988 GYA261982:GYA261988 GOE261982:GOE261988 GEI261982:GEI261988 FUM261982:FUM261988 FKQ261982:FKQ261988 FAU261982:FAU261988 EQY261982:EQY261988 EHC261982:EHC261988 DXG261982:DXG261988 DNK261982:DNK261988 DDO261982:DDO261988 CTS261982:CTS261988 CJW261982:CJW261988 CAA261982:CAA261988 BQE261982:BQE261988 BGI261982:BGI261988 AWM261982:AWM261988 AMQ261982:AMQ261988 ACU261982:ACU261988 SY261982:SY261988 JC261982:JC261988 I261964:I261970 WVO196446:WVO196452 WLS196446:WLS196452 WBW196446:WBW196452 VSA196446:VSA196452 VIE196446:VIE196452 UYI196446:UYI196452 UOM196446:UOM196452 UEQ196446:UEQ196452 TUU196446:TUU196452 TKY196446:TKY196452 TBC196446:TBC196452 SRG196446:SRG196452 SHK196446:SHK196452 RXO196446:RXO196452 RNS196446:RNS196452 RDW196446:RDW196452 QUA196446:QUA196452 QKE196446:QKE196452 QAI196446:QAI196452 PQM196446:PQM196452 PGQ196446:PGQ196452 OWU196446:OWU196452 OMY196446:OMY196452 ODC196446:ODC196452 NTG196446:NTG196452 NJK196446:NJK196452 MZO196446:MZO196452 MPS196446:MPS196452 MFW196446:MFW196452 LWA196446:LWA196452 LME196446:LME196452 LCI196446:LCI196452 KSM196446:KSM196452 KIQ196446:KIQ196452 JYU196446:JYU196452 JOY196446:JOY196452 JFC196446:JFC196452 IVG196446:IVG196452 ILK196446:ILK196452 IBO196446:IBO196452 HRS196446:HRS196452 HHW196446:HHW196452 GYA196446:GYA196452 GOE196446:GOE196452 GEI196446:GEI196452 FUM196446:FUM196452 FKQ196446:FKQ196452 FAU196446:FAU196452 EQY196446:EQY196452 EHC196446:EHC196452 DXG196446:DXG196452 DNK196446:DNK196452 DDO196446:DDO196452 CTS196446:CTS196452 CJW196446:CJW196452 CAA196446:CAA196452 BQE196446:BQE196452 BGI196446:BGI196452 AWM196446:AWM196452 AMQ196446:AMQ196452 ACU196446:ACU196452 SY196446:SY196452 JC196446:JC196452 I196428:I196434 WVO130910:WVO130916 WLS130910:WLS130916 WBW130910:WBW130916 VSA130910:VSA130916 VIE130910:VIE130916 UYI130910:UYI130916 UOM130910:UOM130916 UEQ130910:UEQ130916 TUU130910:TUU130916 TKY130910:TKY130916 TBC130910:TBC130916 SRG130910:SRG130916 SHK130910:SHK130916 RXO130910:RXO130916 RNS130910:RNS130916 RDW130910:RDW130916 QUA130910:QUA130916 QKE130910:QKE130916 QAI130910:QAI130916 PQM130910:PQM130916 PGQ130910:PGQ130916 OWU130910:OWU130916 OMY130910:OMY130916 ODC130910:ODC130916 NTG130910:NTG130916 NJK130910:NJK130916 MZO130910:MZO130916 MPS130910:MPS130916 MFW130910:MFW130916 LWA130910:LWA130916 LME130910:LME130916 LCI130910:LCI130916 KSM130910:KSM130916 KIQ130910:KIQ130916 JYU130910:JYU130916 JOY130910:JOY130916 JFC130910:JFC130916 IVG130910:IVG130916 ILK130910:ILK130916 IBO130910:IBO130916 HRS130910:HRS130916 HHW130910:HHW130916 GYA130910:GYA130916 GOE130910:GOE130916 GEI130910:GEI130916 FUM130910:FUM130916 FKQ130910:FKQ130916 FAU130910:FAU130916 EQY130910:EQY130916 EHC130910:EHC130916 DXG130910:DXG130916 DNK130910:DNK130916 DDO130910:DDO130916 CTS130910:CTS130916 CJW130910:CJW130916 CAA130910:CAA130916 BQE130910:BQE130916 BGI130910:BGI130916 AWM130910:AWM130916 AMQ130910:AMQ130916 ACU130910:ACU130916 SY130910:SY130916 JC130910:JC130916 I130892:I130898 WVO65374:WVO65380 WLS65374:WLS65380 WBW65374:WBW65380 VSA65374:VSA65380 VIE65374:VIE65380 UYI65374:UYI65380 UOM65374:UOM65380 UEQ65374:UEQ65380 TUU65374:TUU65380 TKY65374:TKY65380 TBC65374:TBC65380 SRG65374:SRG65380 SHK65374:SHK65380 RXO65374:RXO65380 RNS65374:RNS65380 RDW65374:RDW65380 QUA65374:QUA65380 QKE65374:QKE65380 QAI65374:QAI65380 PQM65374:PQM65380 PGQ65374:PGQ65380 OWU65374:OWU65380 OMY65374:OMY65380 ODC65374:ODC65380 NTG65374:NTG65380 NJK65374:NJK65380 MZO65374:MZO65380 MPS65374:MPS65380 MFW65374:MFW65380 LWA65374:LWA65380 LME65374:LME65380 LCI65374:LCI65380 KSM65374:KSM65380 KIQ65374:KIQ65380 JYU65374:JYU65380 JOY65374:JOY65380 JFC65374:JFC65380 IVG65374:IVG65380 ILK65374:ILK65380 IBO65374:IBO65380 HRS65374:HRS65380 HHW65374:HHW65380 GYA65374:GYA65380 GOE65374:GOE65380 GEI65374:GEI65380 FUM65374:FUM65380 FKQ65374:FKQ65380 FAU65374:FAU65380 EQY65374:EQY65380 EHC65374:EHC65380 DXG65374:DXG65380 DNK65374:DNK65380 DDO65374:DDO65380 CTS65374:CTS65380 CJW65374:CJW65380 CAA65374:CAA65380 BQE65374:BQE65380 BGI65374:BGI65380 AWM65374:AWM65380 AMQ65374:AMQ65380 ACU65374:ACU65380 SY65374:SY65380 JC65374:JC65380 I65356:I65362 WVO982874:WVO982875 WLS982874:WLS982875 WBW982874:WBW982875 VSA982874:VSA982875 VIE982874:VIE982875 UYI982874:UYI982875 UOM982874:UOM982875 UEQ982874:UEQ982875 TUU982874:TUU982875 TKY982874:TKY982875 TBC982874:TBC982875 SRG982874:SRG982875 SHK982874:SHK982875 RXO982874:RXO982875 RNS982874:RNS982875 RDW982874:RDW982875 QUA982874:QUA982875 QKE982874:QKE982875 QAI982874:QAI982875 PQM982874:PQM982875 PGQ982874:PGQ982875 OWU982874:OWU982875 OMY982874:OMY982875 ODC982874:ODC982875 NTG982874:NTG982875 NJK982874:NJK982875 MZO982874:MZO982875 MPS982874:MPS982875 MFW982874:MFW982875 LWA982874:LWA982875 LME982874:LME982875 LCI982874:LCI982875 KSM982874:KSM982875 KIQ982874:KIQ982875 JYU982874:JYU982875 JOY982874:JOY982875 JFC982874:JFC982875 IVG982874:IVG982875 ILK982874:ILK982875 IBO982874:IBO982875 HRS982874:HRS982875 HHW982874:HHW982875 GYA982874:GYA982875 GOE982874:GOE982875 GEI982874:GEI982875 FUM982874:FUM982875 FKQ982874:FKQ982875 FAU982874:FAU982875 EQY982874:EQY982875 EHC982874:EHC982875 DXG982874:DXG982875 DNK982874:DNK982875 DDO982874:DDO982875 CTS982874:CTS982875 CJW982874:CJW982875 CAA982874:CAA982875 BQE982874:BQE982875 BGI982874:BGI982875 AWM982874:AWM982875 AMQ982874:AMQ982875 ACU982874:ACU982875 SY982874:SY982875 JC982874:JC982875 I982856:I982857 WVO917338:WVO917339 WLS917338:WLS917339 WBW917338:WBW917339 VSA917338:VSA917339 VIE917338:VIE917339 UYI917338:UYI917339 UOM917338:UOM917339 UEQ917338:UEQ917339 TUU917338:TUU917339 TKY917338:TKY917339 TBC917338:TBC917339 SRG917338:SRG917339 SHK917338:SHK917339 RXO917338:RXO917339 RNS917338:RNS917339 RDW917338:RDW917339 QUA917338:QUA917339 QKE917338:QKE917339 QAI917338:QAI917339 PQM917338:PQM917339 PGQ917338:PGQ917339 OWU917338:OWU917339 OMY917338:OMY917339 ODC917338:ODC917339 NTG917338:NTG917339 NJK917338:NJK917339 MZO917338:MZO917339 MPS917338:MPS917339 MFW917338:MFW917339 LWA917338:LWA917339 LME917338:LME917339 LCI917338:LCI917339 KSM917338:KSM917339 KIQ917338:KIQ917339 JYU917338:JYU917339 JOY917338:JOY917339 JFC917338:JFC917339 IVG917338:IVG917339 ILK917338:ILK917339 IBO917338:IBO917339 HRS917338:HRS917339 HHW917338:HHW917339 GYA917338:GYA917339 GOE917338:GOE917339 GEI917338:GEI917339 FUM917338:FUM917339 FKQ917338:FKQ917339 FAU917338:FAU917339 EQY917338:EQY917339 EHC917338:EHC917339 DXG917338:DXG917339 DNK917338:DNK917339 DDO917338:DDO917339 CTS917338:CTS917339 CJW917338:CJW917339 CAA917338:CAA917339 BQE917338:BQE917339 BGI917338:BGI917339 AWM917338:AWM917339 AMQ917338:AMQ917339 ACU917338:ACU917339 SY917338:SY917339 JC917338:JC917339 I917320:I917321 WVO851802:WVO851803 WLS851802:WLS851803 WBW851802:WBW851803 VSA851802:VSA851803 VIE851802:VIE851803 UYI851802:UYI851803 UOM851802:UOM851803 UEQ851802:UEQ851803 TUU851802:TUU851803 TKY851802:TKY851803 TBC851802:TBC851803 SRG851802:SRG851803 SHK851802:SHK851803 RXO851802:RXO851803 RNS851802:RNS851803 RDW851802:RDW851803 QUA851802:QUA851803 QKE851802:QKE851803 QAI851802:QAI851803 PQM851802:PQM851803 PGQ851802:PGQ851803 OWU851802:OWU851803 OMY851802:OMY851803 ODC851802:ODC851803 NTG851802:NTG851803 NJK851802:NJK851803 MZO851802:MZO851803 MPS851802:MPS851803 MFW851802:MFW851803 LWA851802:LWA851803 LME851802:LME851803 LCI851802:LCI851803 KSM851802:KSM851803 KIQ851802:KIQ851803 JYU851802:JYU851803 JOY851802:JOY851803 JFC851802:JFC851803 IVG851802:IVG851803 ILK851802:ILK851803 IBO851802:IBO851803 HRS851802:HRS851803 HHW851802:HHW851803 GYA851802:GYA851803 GOE851802:GOE851803 GEI851802:GEI851803 FUM851802:FUM851803 FKQ851802:FKQ851803 FAU851802:FAU851803 EQY851802:EQY851803 EHC851802:EHC851803 DXG851802:DXG851803 DNK851802:DNK851803 DDO851802:DDO851803 CTS851802:CTS851803 CJW851802:CJW851803 CAA851802:CAA851803 BQE851802:BQE851803 BGI851802:BGI851803 AWM851802:AWM851803 AMQ851802:AMQ851803 ACU851802:ACU851803 SY851802:SY851803 JC851802:JC851803 I851784:I851785 WVO786266:WVO786267 WLS786266:WLS786267 WBW786266:WBW786267 VSA786266:VSA786267 VIE786266:VIE786267 UYI786266:UYI786267 UOM786266:UOM786267 UEQ786266:UEQ786267 TUU786266:TUU786267 TKY786266:TKY786267 TBC786266:TBC786267 SRG786266:SRG786267 SHK786266:SHK786267 RXO786266:RXO786267 RNS786266:RNS786267 RDW786266:RDW786267 QUA786266:QUA786267 QKE786266:QKE786267 QAI786266:QAI786267 PQM786266:PQM786267 PGQ786266:PGQ786267 OWU786266:OWU786267 OMY786266:OMY786267 ODC786266:ODC786267 NTG786266:NTG786267 NJK786266:NJK786267 MZO786266:MZO786267 MPS786266:MPS786267 MFW786266:MFW786267 LWA786266:LWA786267 LME786266:LME786267 LCI786266:LCI786267 KSM786266:KSM786267 KIQ786266:KIQ786267 JYU786266:JYU786267 JOY786266:JOY786267 JFC786266:JFC786267 IVG786266:IVG786267 ILK786266:ILK786267 IBO786266:IBO786267 HRS786266:HRS786267 HHW786266:HHW786267 GYA786266:GYA786267 GOE786266:GOE786267 GEI786266:GEI786267 FUM786266:FUM786267 FKQ786266:FKQ786267 FAU786266:FAU786267 EQY786266:EQY786267 EHC786266:EHC786267 DXG786266:DXG786267 DNK786266:DNK786267 DDO786266:DDO786267 CTS786266:CTS786267 CJW786266:CJW786267 CAA786266:CAA786267 BQE786266:BQE786267 BGI786266:BGI786267 AWM786266:AWM786267 AMQ786266:AMQ786267 ACU786266:ACU786267 SY786266:SY786267 JC786266:JC786267 I786248:I786249 WVO720730:WVO720731 WLS720730:WLS720731 WBW720730:WBW720731 VSA720730:VSA720731 VIE720730:VIE720731 UYI720730:UYI720731 UOM720730:UOM720731 UEQ720730:UEQ720731 TUU720730:TUU720731 TKY720730:TKY720731 TBC720730:TBC720731 SRG720730:SRG720731 SHK720730:SHK720731 RXO720730:RXO720731 RNS720730:RNS720731 RDW720730:RDW720731 QUA720730:QUA720731 QKE720730:QKE720731 QAI720730:QAI720731 PQM720730:PQM720731 PGQ720730:PGQ720731 OWU720730:OWU720731 OMY720730:OMY720731 ODC720730:ODC720731 NTG720730:NTG720731 NJK720730:NJK720731 MZO720730:MZO720731 MPS720730:MPS720731 MFW720730:MFW720731 LWA720730:LWA720731 LME720730:LME720731 LCI720730:LCI720731 KSM720730:KSM720731 KIQ720730:KIQ720731 JYU720730:JYU720731 JOY720730:JOY720731 JFC720730:JFC720731 IVG720730:IVG720731 ILK720730:ILK720731 IBO720730:IBO720731 HRS720730:HRS720731 HHW720730:HHW720731 GYA720730:GYA720731 GOE720730:GOE720731 GEI720730:GEI720731 FUM720730:FUM720731 FKQ720730:FKQ720731 FAU720730:FAU720731 EQY720730:EQY720731 EHC720730:EHC720731 DXG720730:DXG720731 DNK720730:DNK720731 DDO720730:DDO720731 CTS720730:CTS720731 CJW720730:CJW720731 CAA720730:CAA720731 BQE720730:BQE720731 BGI720730:BGI720731 AWM720730:AWM720731 AMQ720730:AMQ720731 ACU720730:ACU720731 SY720730:SY720731 JC720730:JC720731 I720712:I720713 WVO655194:WVO655195 WLS655194:WLS655195 WBW655194:WBW655195 VSA655194:VSA655195 VIE655194:VIE655195 UYI655194:UYI655195 UOM655194:UOM655195 UEQ655194:UEQ655195 TUU655194:TUU655195 TKY655194:TKY655195 TBC655194:TBC655195 SRG655194:SRG655195 SHK655194:SHK655195 RXO655194:RXO655195 RNS655194:RNS655195 RDW655194:RDW655195 QUA655194:QUA655195 QKE655194:QKE655195 QAI655194:QAI655195 PQM655194:PQM655195 PGQ655194:PGQ655195 OWU655194:OWU655195 OMY655194:OMY655195 ODC655194:ODC655195 NTG655194:NTG655195 NJK655194:NJK655195 MZO655194:MZO655195 MPS655194:MPS655195 MFW655194:MFW655195 LWA655194:LWA655195 LME655194:LME655195 LCI655194:LCI655195 KSM655194:KSM655195 KIQ655194:KIQ655195 JYU655194:JYU655195 JOY655194:JOY655195 JFC655194:JFC655195 IVG655194:IVG655195 ILK655194:ILK655195 IBO655194:IBO655195 HRS655194:HRS655195 HHW655194:HHW655195 GYA655194:GYA655195 GOE655194:GOE655195 GEI655194:GEI655195 FUM655194:FUM655195 FKQ655194:FKQ655195 FAU655194:FAU655195 EQY655194:EQY655195 EHC655194:EHC655195 DXG655194:DXG655195 DNK655194:DNK655195 DDO655194:DDO655195 CTS655194:CTS655195 CJW655194:CJW655195 CAA655194:CAA655195 BQE655194:BQE655195 BGI655194:BGI655195 AWM655194:AWM655195 AMQ655194:AMQ655195 ACU655194:ACU655195 SY655194:SY655195 JC655194:JC655195 I655176:I655177 WVO589658:WVO589659 WLS589658:WLS589659 WBW589658:WBW589659 VSA589658:VSA589659 VIE589658:VIE589659 UYI589658:UYI589659 UOM589658:UOM589659 UEQ589658:UEQ589659 TUU589658:TUU589659 TKY589658:TKY589659 TBC589658:TBC589659 SRG589658:SRG589659 SHK589658:SHK589659 RXO589658:RXO589659 RNS589658:RNS589659 RDW589658:RDW589659 QUA589658:QUA589659 QKE589658:QKE589659 QAI589658:QAI589659 PQM589658:PQM589659 PGQ589658:PGQ589659 OWU589658:OWU589659 OMY589658:OMY589659 ODC589658:ODC589659 NTG589658:NTG589659 NJK589658:NJK589659 MZO589658:MZO589659 MPS589658:MPS589659 MFW589658:MFW589659 LWA589658:LWA589659 LME589658:LME589659 LCI589658:LCI589659 KSM589658:KSM589659 KIQ589658:KIQ589659 JYU589658:JYU589659 JOY589658:JOY589659 JFC589658:JFC589659 IVG589658:IVG589659 ILK589658:ILK589659 IBO589658:IBO589659 HRS589658:HRS589659 HHW589658:HHW589659 GYA589658:GYA589659 GOE589658:GOE589659 GEI589658:GEI589659 FUM589658:FUM589659 FKQ589658:FKQ589659 FAU589658:FAU589659 EQY589658:EQY589659 EHC589658:EHC589659 DXG589658:DXG589659 DNK589658:DNK589659 DDO589658:DDO589659 CTS589658:CTS589659 CJW589658:CJW589659 CAA589658:CAA589659 BQE589658:BQE589659 BGI589658:BGI589659 AWM589658:AWM589659 AMQ589658:AMQ589659 ACU589658:ACU589659 SY589658:SY589659 JC589658:JC589659 I589640:I589641 WVO524122:WVO524123 WLS524122:WLS524123 WBW524122:WBW524123 VSA524122:VSA524123 VIE524122:VIE524123 UYI524122:UYI524123 UOM524122:UOM524123 UEQ524122:UEQ524123 TUU524122:TUU524123 TKY524122:TKY524123 TBC524122:TBC524123 SRG524122:SRG524123 SHK524122:SHK524123 RXO524122:RXO524123 RNS524122:RNS524123 RDW524122:RDW524123 QUA524122:QUA524123 QKE524122:QKE524123 QAI524122:QAI524123 PQM524122:PQM524123 PGQ524122:PGQ524123 OWU524122:OWU524123 OMY524122:OMY524123 ODC524122:ODC524123 NTG524122:NTG524123 NJK524122:NJK524123 MZO524122:MZO524123 MPS524122:MPS524123 MFW524122:MFW524123 LWA524122:LWA524123 LME524122:LME524123 LCI524122:LCI524123 KSM524122:KSM524123 KIQ524122:KIQ524123 JYU524122:JYU524123 JOY524122:JOY524123 JFC524122:JFC524123 IVG524122:IVG524123 ILK524122:ILK524123 IBO524122:IBO524123 HRS524122:HRS524123 HHW524122:HHW524123 GYA524122:GYA524123 GOE524122:GOE524123 GEI524122:GEI524123 FUM524122:FUM524123 FKQ524122:FKQ524123 FAU524122:FAU524123 EQY524122:EQY524123 EHC524122:EHC524123 DXG524122:DXG524123 DNK524122:DNK524123 DDO524122:DDO524123 CTS524122:CTS524123 CJW524122:CJW524123 CAA524122:CAA524123 BQE524122:BQE524123 BGI524122:BGI524123 AWM524122:AWM524123 AMQ524122:AMQ524123 ACU524122:ACU524123 SY524122:SY524123 JC524122:JC524123 I524104:I524105 WVO458586:WVO458587 WLS458586:WLS458587 WBW458586:WBW458587 VSA458586:VSA458587 VIE458586:VIE458587 UYI458586:UYI458587 UOM458586:UOM458587 UEQ458586:UEQ458587 TUU458586:TUU458587 TKY458586:TKY458587 TBC458586:TBC458587 SRG458586:SRG458587 SHK458586:SHK458587 RXO458586:RXO458587 RNS458586:RNS458587 RDW458586:RDW458587 QUA458586:QUA458587 QKE458586:QKE458587 QAI458586:QAI458587 PQM458586:PQM458587 PGQ458586:PGQ458587 OWU458586:OWU458587 OMY458586:OMY458587 ODC458586:ODC458587 NTG458586:NTG458587 NJK458586:NJK458587 MZO458586:MZO458587 MPS458586:MPS458587 MFW458586:MFW458587 LWA458586:LWA458587 LME458586:LME458587 LCI458586:LCI458587 KSM458586:KSM458587 KIQ458586:KIQ458587 JYU458586:JYU458587 JOY458586:JOY458587 JFC458586:JFC458587 IVG458586:IVG458587 ILK458586:ILK458587 IBO458586:IBO458587 HRS458586:HRS458587 HHW458586:HHW458587 GYA458586:GYA458587 GOE458586:GOE458587 GEI458586:GEI458587 FUM458586:FUM458587 FKQ458586:FKQ458587 FAU458586:FAU458587 EQY458586:EQY458587 EHC458586:EHC458587 DXG458586:DXG458587 DNK458586:DNK458587 DDO458586:DDO458587 CTS458586:CTS458587 CJW458586:CJW458587 CAA458586:CAA458587 BQE458586:BQE458587 BGI458586:BGI458587 AWM458586:AWM458587 AMQ458586:AMQ458587 ACU458586:ACU458587 SY458586:SY458587 JC458586:JC458587 I458568:I458569 WVO393050:WVO393051 WLS393050:WLS393051 WBW393050:WBW393051 VSA393050:VSA393051 VIE393050:VIE393051 UYI393050:UYI393051 UOM393050:UOM393051 UEQ393050:UEQ393051 TUU393050:TUU393051 TKY393050:TKY393051 TBC393050:TBC393051 SRG393050:SRG393051 SHK393050:SHK393051 RXO393050:RXO393051 RNS393050:RNS393051 RDW393050:RDW393051 QUA393050:QUA393051 QKE393050:QKE393051 QAI393050:QAI393051 PQM393050:PQM393051 PGQ393050:PGQ393051 OWU393050:OWU393051 OMY393050:OMY393051 ODC393050:ODC393051 NTG393050:NTG393051 NJK393050:NJK393051 MZO393050:MZO393051 MPS393050:MPS393051 MFW393050:MFW393051 LWA393050:LWA393051 LME393050:LME393051 LCI393050:LCI393051 KSM393050:KSM393051 KIQ393050:KIQ393051 JYU393050:JYU393051 JOY393050:JOY393051 JFC393050:JFC393051 IVG393050:IVG393051 ILK393050:ILK393051 IBO393050:IBO393051 HRS393050:HRS393051 HHW393050:HHW393051 GYA393050:GYA393051 GOE393050:GOE393051 GEI393050:GEI393051 FUM393050:FUM393051 FKQ393050:FKQ393051 FAU393050:FAU393051 EQY393050:EQY393051 EHC393050:EHC393051 DXG393050:DXG393051 DNK393050:DNK393051 DDO393050:DDO393051 CTS393050:CTS393051 CJW393050:CJW393051 CAA393050:CAA393051 BQE393050:BQE393051 BGI393050:BGI393051 AWM393050:AWM393051 AMQ393050:AMQ393051 ACU393050:ACU393051 SY393050:SY393051 JC393050:JC393051 I393032:I393033 WVO327514:WVO327515 WLS327514:WLS327515 WBW327514:WBW327515 VSA327514:VSA327515 VIE327514:VIE327515 UYI327514:UYI327515 UOM327514:UOM327515 UEQ327514:UEQ327515 TUU327514:TUU327515 TKY327514:TKY327515 TBC327514:TBC327515 SRG327514:SRG327515 SHK327514:SHK327515 RXO327514:RXO327515 RNS327514:RNS327515 RDW327514:RDW327515 QUA327514:QUA327515 QKE327514:QKE327515 QAI327514:QAI327515 PQM327514:PQM327515 PGQ327514:PGQ327515 OWU327514:OWU327515 OMY327514:OMY327515 ODC327514:ODC327515 NTG327514:NTG327515 NJK327514:NJK327515 MZO327514:MZO327515 MPS327514:MPS327515 MFW327514:MFW327515 LWA327514:LWA327515 LME327514:LME327515 LCI327514:LCI327515 KSM327514:KSM327515 KIQ327514:KIQ327515 JYU327514:JYU327515 JOY327514:JOY327515 JFC327514:JFC327515 IVG327514:IVG327515 ILK327514:ILK327515 IBO327514:IBO327515 HRS327514:HRS327515 HHW327514:HHW327515 GYA327514:GYA327515 GOE327514:GOE327515 GEI327514:GEI327515 FUM327514:FUM327515 FKQ327514:FKQ327515 FAU327514:FAU327515 EQY327514:EQY327515 EHC327514:EHC327515 DXG327514:DXG327515 DNK327514:DNK327515 DDO327514:DDO327515 CTS327514:CTS327515 CJW327514:CJW327515 CAA327514:CAA327515 BQE327514:BQE327515 BGI327514:BGI327515 AWM327514:AWM327515 AMQ327514:AMQ327515 ACU327514:ACU327515 SY327514:SY327515 JC327514:JC327515 I327496:I327497 WVO261978:WVO261979 WLS261978:WLS261979 WBW261978:WBW261979 VSA261978:VSA261979 VIE261978:VIE261979 UYI261978:UYI261979 UOM261978:UOM261979 UEQ261978:UEQ261979 TUU261978:TUU261979 TKY261978:TKY261979 TBC261978:TBC261979 SRG261978:SRG261979 SHK261978:SHK261979 RXO261978:RXO261979 RNS261978:RNS261979 RDW261978:RDW261979 QUA261978:QUA261979 QKE261978:QKE261979 QAI261978:QAI261979 PQM261978:PQM261979 PGQ261978:PGQ261979 OWU261978:OWU261979 OMY261978:OMY261979 ODC261978:ODC261979 NTG261978:NTG261979 NJK261978:NJK261979 MZO261978:MZO261979 MPS261978:MPS261979 MFW261978:MFW261979 LWA261978:LWA261979 LME261978:LME261979 LCI261978:LCI261979 KSM261978:KSM261979 KIQ261978:KIQ261979 JYU261978:JYU261979 JOY261978:JOY261979 JFC261978:JFC261979 IVG261978:IVG261979 ILK261978:ILK261979 IBO261978:IBO261979 HRS261978:HRS261979 HHW261978:HHW261979 GYA261978:GYA261979 GOE261978:GOE261979 GEI261978:GEI261979 FUM261978:FUM261979 FKQ261978:FKQ261979 FAU261978:FAU261979 EQY261978:EQY261979 EHC261978:EHC261979 DXG261978:DXG261979 DNK261978:DNK261979 DDO261978:DDO261979 CTS261978:CTS261979 CJW261978:CJW261979 CAA261978:CAA261979 BQE261978:BQE261979 BGI261978:BGI261979 AWM261978:AWM261979 AMQ261978:AMQ261979 ACU261978:ACU261979 SY261978:SY261979 JC261978:JC261979 I261960:I261961 WVO196442:WVO196443 WLS196442:WLS196443 WBW196442:WBW196443 VSA196442:VSA196443 VIE196442:VIE196443 UYI196442:UYI196443 UOM196442:UOM196443 UEQ196442:UEQ196443 TUU196442:TUU196443 TKY196442:TKY196443 TBC196442:TBC196443 SRG196442:SRG196443 SHK196442:SHK196443 RXO196442:RXO196443 RNS196442:RNS196443 RDW196442:RDW196443 QUA196442:QUA196443 QKE196442:QKE196443 QAI196442:QAI196443 PQM196442:PQM196443 PGQ196442:PGQ196443 OWU196442:OWU196443 OMY196442:OMY196443 ODC196442:ODC196443 NTG196442:NTG196443 NJK196442:NJK196443 MZO196442:MZO196443 MPS196442:MPS196443 MFW196442:MFW196443 LWA196442:LWA196443 LME196442:LME196443 LCI196442:LCI196443 KSM196442:KSM196443 KIQ196442:KIQ196443 JYU196442:JYU196443 JOY196442:JOY196443 JFC196442:JFC196443 IVG196442:IVG196443 ILK196442:ILK196443 IBO196442:IBO196443 HRS196442:HRS196443 HHW196442:HHW196443 GYA196442:GYA196443 GOE196442:GOE196443 GEI196442:GEI196443 FUM196442:FUM196443 FKQ196442:FKQ196443 FAU196442:FAU196443 EQY196442:EQY196443 EHC196442:EHC196443 DXG196442:DXG196443 DNK196442:DNK196443 DDO196442:DDO196443 CTS196442:CTS196443 CJW196442:CJW196443 CAA196442:CAA196443 BQE196442:BQE196443 BGI196442:BGI196443 AWM196442:AWM196443 AMQ196442:AMQ196443 ACU196442:ACU196443 SY196442:SY196443 JC196442:JC196443 I196424:I196425 WVO130906:WVO130907 WLS130906:WLS130907 WBW130906:WBW130907 VSA130906:VSA130907 VIE130906:VIE130907 UYI130906:UYI130907 UOM130906:UOM130907 UEQ130906:UEQ130907 TUU130906:TUU130907 TKY130906:TKY130907 TBC130906:TBC130907 SRG130906:SRG130907 SHK130906:SHK130907 RXO130906:RXO130907 RNS130906:RNS130907 RDW130906:RDW130907 QUA130906:QUA130907 QKE130906:QKE130907 QAI130906:QAI130907 PQM130906:PQM130907 PGQ130906:PGQ130907 OWU130906:OWU130907 OMY130906:OMY130907 ODC130906:ODC130907 NTG130906:NTG130907 NJK130906:NJK130907 MZO130906:MZO130907 MPS130906:MPS130907 MFW130906:MFW130907 LWA130906:LWA130907 LME130906:LME130907 LCI130906:LCI130907 KSM130906:KSM130907 KIQ130906:KIQ130907 JYU130906:JYU130907 JOY130906:JOY130907 JFC130906:JFC130907 IVG130906:IVG130907 ILK130906:ILK130907 IBO130906:IBO130907 HRS130906:HRS130907 HHW130906:HHW130907 GYA130906:GYA130907 GOE130906:GOE130907 GEI130906:GEI130907 FUM130906:FUM130907 FKQ130906:FKQ130907 FAU130906:FAU130907 EQY130906:EQY130907 EHC130906:EHC130907 DXG130906:DXG130907 DNK130906:DNK130907 DDO130906:DDO130907 CTS130906:CTS130907 CJW130906:CJW130907 CAA130906:CAA130907 BQE130906:BQE130907 BGI130906:BGI130907 AWM130906:AWM130907 AMQ130906:AMQ130907 ACU130906:ACU130907 SY130906:SY130907 JC130906:JC130907 I130888:I130889 WVO65370:WVO65371 WLS65370:WLS65371 WBW65370:WBW65371 VSA65370:VSA65371 VIE65370:VIE65371 UYI65370:UYI65371 UOM65370:UOM65371 UEQ65370:UEQ65371 TUU65370:TUU65371 TKY65370:TKY65371 TBC65370:TBC65371 SRG65370:SRG65371 SHK65370:SHK65371 RXO65370:RXO65371 RNS65370:RNS65371 RDW65370:RDW65371 QUA65370:QUA65371 QKE65370:QKE65371 QAI65370:QAI65371 PQM65370:PQM65371 PGQ65370:PGQ65371 OWU65370:OWU65371 OMY65370:OMY65371 ODC65370:ODC65371 NTG65370:NTG65371 NJK65370:NJK65371 MZO65370:MZO65371 MPS65370:MPS65371 MFW65370:MFW65371 LWA65370:LWA65371 LME65370:LME65371 LCI65370:LCI65371 KSM65370:KSM65371 KIQ65370:KIQ65371 JYU65370:JYU65371 JOY65370:JOY65371 JFC65370:JFC65371 IVG65370:IVG65371 ILK65370:ILK65371 IBO65370:IBO65371 HRS65370:HRS65371 HHW65370:HHW65371 GYA65370:GYA65371 GOE65370:GOE65371 GEI65370:GEI65371 FUM65370:FUM65371 FKQ65370:FKQ65371 FAU65370:FAU65371 EQY65370:EQY65371 EHC65370:EHC65371 DXG65370:DXG65371 DNK65370:DNK65371 DDO65370:DDO65371 CTS65370:CTS65371 CJW65370:CJW65371 CAA65370:CAA65371 BQE65370:BQE65371 BGI65370:BGI65371 AWM65370:AWM65371 AMQ65370:AMQ65371 ACU65370:ACU65371 SY65370:SY65371 JC65370:JC65371">
      <formula1>0</formula1>
    </dataValidation>
    <dataValidation type="decimal" operator="greaterThan" allowBlank="1" showInputMessage="1" showErrorMessage="1" sqref="I18:I24">
      <formula1>0</formula1>
    </dataValidation>
  </dataValidations>
  <pageMargins left="0" right="0" top="0.75" bottom="0" header="0.3" footer="0"/>
  <pageSetup scale="59" fitToHeight="0" orientation="landscape" r:id="rId5"/>
  <rowBreaks count="1" manualBreakCount="1">
    <brk id="2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27"/>
  <sheetViews>
    <sheetView view="pageBreakPreview" topLeftCell="A9" zoomScale="70" zoomScaleNormal="100" zoomScaleSheetLayoutView="70" workbookViewId="0">
      <selection activeCell="I17" sqref="I17"/>
    </sheetView>
  </sheetViews>
  <sheetFormatPr defaultRowHeight="15.75"/>
  <cols>
    <col min="1" max="1" width="7.140625" style="33" customWidth="1"/>
    <col min="2" max="2" width="16.140625" style="689" customWidth="1"/>
    <col min="3" max="3" width="10.85546875" style="689" customWidth="1"/>
    <col min="4" max="4" width="11.28515625" style="689" customWidth="1"/>
    <col min="5" max="5" width="11.7109375" style="689" customWidth="1"/>
    <col min="6" max="6" width="28" style="33" customWidth="1"/>
    <col min="7" max="7" width="15.7109375" style="689" customWidth="1"/>
    <col min="8" max="8" width="17.28515625" style="689" customWidth="1"/>
    <col min="9" max="9" width="18.42578125" style="33" customWidth="1"/>
    <col min="10" max="10" width="12.7109375" style="33" customWidth="1"/>
    <col min="11" max="11" width="18.42578125" style="33" customWidth="1"/>
    <col min="12" max="12" width="69.7109375" style="20" customWidth="1"/>
    <col min="13" max="13" width="10.140625" style="19" customWidth="1"/>
    <col min="14" max="14" width="19.28515625" style="19" customWidth="1"/>
    <col min="15" max="15" width="19.7109375" style="21" customWidth="1"/>
    <col min="16" max="16" width="27.85546875" style="21" customWidth="1"/>
    <col min="17" max="17" width="14.85546875" style="14" hidden="1" customWidth="1"/>
    <col min="18" max="18" width="16" style="14" hidden="1" customWidth="1"/>
    <col min="19" max="19" width="9.140625" style="14" customWidth="1"/>
    <col min="20" max="20" width="16.7109375" style="14" hidden="1" customWidth="1"/>
    <col min="21" max="21" width="10.28515625" style="16" hidden="1" customWidth="1"/>
    <col min="22" max="23" width="20.140625" style="16" customWidth="1"/>
    <col min="24" max="24" width="10.28515625" style="16" customWidth="1"/>
    <col min="25" max="25" width="17.7109375" style="16" customWidth="1"/>
    <col min="26" max="26" width="17.5703125" style="16" customWidth="1"/>
    <col min="27" max="27" width="15.28515625" style="14" customWidth="1"/>
    <col min="28" max="33" width="9.140625" style="14" customWidth="1"/>
    <col min="34" max="34" width="9.140625" style="14" hidden="1" customWidth="1"/>
    <col min="35" max="38" width="9.140625" style="14" customWidth="1"/>
    <col min="39" max="59" width="9.140625" style="15" customWidth="1"/>
    <col min="60" max="250" width="9.140625" style="15"/>
    <col min="251" max="251" width="12.5703125" style="15" customWidth="1"/>
    <col min="252" max="252" width="73.42578125" style="15" customWidth="1"/>
    <col min="253" max="253" width="8.7109375" style="15" customWidth="1"/>
    <col min="254" max="254" width="10.5703125" style="15" customWidth="1"/>
    <col min="255" max="255" width="14.5703125" style="15" customWidth="1"/>
    <col min="256" max="256" width="38.5703125" style="15" customWidth="1"/>
    <col min="257" max="258" width="9.140625" style="15"/>
    <col min="259" max="271" width="0" style="15" hidden="1" customWidth="1"/>
    <col min="272" max="276" width="9.140625" style="15"/>
    <col min="277" max="282" width="0" style="15" hidden="1" customWidth="1"/>
    <col min="283" max="506" width="9.140625" style="15"/>
    <col min="507" max="507" width="12.5703125" style="15" customWidth="1"/>
    <col min="508" max="508" width="73.42578125" style="15" customWidth="1"/>
    <col min="509" max="509" width="8.7109375" style="15" customWidth="1"/>
    <col min="510" max="510" width="10.5703125" style="15" customWidth="1"/>
    <col min="511" max="511" width="14.5703125" style="15" customWidth="1"/>
    <col min="512" max="512" width="38.5703125" style="15" customWidth="1"/>
    <col min="513" max="514" width="9.140625" style="15"/>
    <col min="515" max="527" width="0" style="15" hidden="1" customWidth="1"/>
    <col min="528" max="532" width="9.140625" style="15"/>
    <col min="533" max="538" width="0" style="15" hidden="1" customWidth="1"/>
    <col min="539" max="762" width="9.140625" style="15"/>
    <col min="763" max="763" width="12.5703125" style="15" customWidth="1"/>
    <col min="764" max="764" width="73.42578125" style="15" customWidth="1"/>
    <col min="765" max="765" width="8.7109375" style="15" customWidth="1"/>
    <col min="766" max="766" width="10.5703125" style="15" customWidth="1"/>
    <col min="767" max="767" width="14.5703125" style="15" customWidth="1"/>
    <col min="768" max="768" width="38.5703125" style="15" customWidth="1"/>
    <col min="769" max="770" width="9.140625" style="15"/>
    <col min="771" max="783" width="0" style="15" hidden="1" customWidth="1"/>
    <col min="784" max="788" width="9.140625" style="15"/>
    <col min="789" max="794" width="0" style="15" hidden="1" customWidth="1"/>
    <col min="795" max="1018" width="9.140625" style="15"/>
    <col min="1019" max="1019" width="12.5703125" style="15" customWidth="1"/>
    <col min="1020" max="1020" width="73.42578125" style="15" customWidth="1"/>
    <col min="1021" max="1021" width="8.7109375" style="15" customWidth="1"/>
    <col min="1022" max="1022" width="10.5703125" style="15" customWidth="1"/>
    <col min="1023" max="1023" width="14.5703125" style="15" customWidth="1"/>
    <col min="1024" max="1024" width="38.5703125" style="15" customWidth="1"/>
    <col min="1025" max="1026" width="9.140625" style="15"/>
    <col min="1027" max="1039" width="0" style="15" hidden="1" customWidth="1"/>
    <col min="1040" max="1044" width="9.140625" style="15"/>
    <col min="1045" max="1050" width="0" style="15" hidden="1" customWidth="1"/>
    <col min="1051" max="1274" width="9.140625" style="15"/>
    <col min="1275" max="1275" width="12.5703125" style="15" customWidth="1"/>
    <col min="1276" max="1276" width="73.42578125" style="15" customWidth="1"/>
    <col min="1277" max="1277" width="8.7109375" style="15" customWidth="1"/>
    <col min="1278" max="1278" width="10.5703125" style="15" customWidth="1"/>
    <col min="1279" max="1279" width="14.5703125" style="15" customWidth="1"/>
    <col min="1280" max="1280" width="38.5703125" style="15" customWidth="1"/>
    <col min="1281" max="1282" width="9.140625" style="15"/>
    <col min="1283" max="1295" width="0" style="15" hidden="1" customWidth="1"/>
    <col min="1296" max="1300" width="9.140625" style="15"/>
    <col min="1301" max="1306" width="0" style="15" hidden="1" customWidth="1"/>
    <col min="1307" max="1530" width="9.140625" style="15"/>
    <col min="1531" max="1531" width="12.5703125" style="15" customWidth="1"/>
    <col min="1532" max="1532" width="73.42578125" style="15" customWidth="1"/>
    <col min="1533" max="1533" width="8.7109375" style="15" customWidth="1"/>
    <col min="1534" max="1534" width="10.5703125" style="15" customWidth="1"/>
    <col min="1535" max="1535" width="14.5703125" style="15" customWidth="1"/>
    <col min="1536" max="1536" width="38.5703125" style="15" customWidth="1"/>
    <col min="1537" max="1538" width="9.140625" style="15"/>
    <col min="1539" max="1551" width="0" style="15" hidden="1" customWidth="1"/>
    <col min="1552" max="1556" width="9.140625" style="15"/>
    <col min="1557" max="1562" width="0" style="15" hidden="1" customWidth="1"/>
    <col min="1563" max="1786" width="9.140625" style="15"/>
    <col min="1787" max="1787" width="12.5703125" style="15" customWidth="1"/>
    <col min="1788" max="1788" width="73.42578125" style="15" customWidth="1"/>
    <col min="1789" max="1789" width="8.7109375" style="15" customWidth="1"/>
    <col min="1790" max="1790" width="10.5703125" style="15" customWidth="1"/>
    <col min="1791" max="1791" width="14.5703125" style="15" customWidth="1"/>
    <col min="1792" max="1792" width="38.5703125" style="15" customWidth="1"/>
    <col min="1793" max="1794" width="9.140625" style="15"/>
    <col min="1795" max="1807" width="0" style="15" hidden="1" customWidth="1"/>
    <col min="1808" max="1812" width="9.140625" style="15"/>
    <col min="1813" max="1818" width="0" style="15" hidden="1" customWidth="1"/>
    <col min="1819" max="2042" width="9.140625" style="15"/>
    <col min="2043" max="2043" width="12.5703125" style="15" customWidth="1"/>
    <col min="2044" max="2044" width="73.42578125" style="15" customWidth="1"/>
    <col min="2045" max="2045" width="8.7109375" style="15" customWidth="1"/>
    <col min="2046" max="2046" width="10.5703125" style="15" customWidth="1"/>
    <col min="2047" max="2047" width="14.5703125" style="15" customWidth="1"/>
    <col min="2048" max="2048" width="38.5703125" style="15" customWidth="1"/>
    <col min="2049" max="2050" width="9.140625" style="15"/>
    <col min="2051" max="2063" width="0" style="15" hidden="1" customWidth="1"/>
    <col min="2064" max="2068" width="9.140625" style="15"/>
    <col min="2069" max="2074" width="0" style="15" hidden="1" customWidth="1"/>
    <col min="2075" max="2298" width="9.140625" style="15"/>
    <col min="2299" max="2299" width="12.5703125" style="15" customWidth="1"/>
    <col min="2300" max="2300" width="73.42578125" style="15" customWidth="1"/>
    <col min="2301" max="2301" width="8.7109375" style="15" customWidth="1"/>
    <col min="2302" max="2302" width="10.5703125" style="15" customWidth="1"/>
    <col min="2303" max="2303" width="14.5703125" style="15" customWidth="1"/>
    <col min="2304" max="2304" width="38.5703125" style="15" customWidth="1"/>
    <col min="2305" max="2306" width="9.140625" style="15"/>
    <col min="2307" max="2319" width="0" style="15" hidden="1" customWidth="1"/>
    <col min="2320" max="2324" width="9.140625" style="15"/>
    <col min="2325" max="2330" width="0" style="15" hidden="1" customWidth="1"/>
    <col min="2331" max="2554" width="9.140625" style="15"/>
    <col min="2555" max="2555" width="12.5703125" style="15" customWidth="1"/>
    <col min="2556" max="2556" width="73.42578125" style="15" customWidth="1"/>
    <col min="2557" max="2557" width="8.7109375" style="15" customWidth="1"/>
    <col min="2558" max="2558" width="10.5703125" style="15" customWidth="1"/>
    <col min="2559" max="2559" width="14.5703125" style="15" customWidth="1"/>
    <col min="2560" max="2560" width="38.5703125" style="15" customWidth="1"/>
    <col min="2561" max="2562" width="9.140625" style="15"/>
    <col min="2563" max="2575" width="0" style="15" hidden="1" customWidth="1"/>
    <col min="2576" max="2580" width="9.140625" style="15"/>
    <col min="2581" max="2586" width="0" style="15" hidden="1" customWidth="1"/>
    <col min="2587" max="2810" width="9.140625" style="15"/>
    <col min="2811" max="2811" width="12.5703125" style="15" customWidth="1"/>
    <col min="2812" max="2812" width="73.42578125" style="15" customWidth="1"/>
    <col min="2813" max="2813" width="8.7109375" style="15" customWidth="1"/>
    <col min="2814" max="2814" width="10.5703125" style="15" customWidth="1"/>
    <col min="2815" max="2815" width="14.5703125" style="15" customWidth="1"/>
    <col min="2816" max="2816" width="38.5703125" style="15" customWidth="1"/>
    <col min="2817" max="2818" width="9.140625" style="15"/>
    <col min="2819" max="2831" width="0" style="15" hidden="1" customWidth="1"/>
    <col min="2832" max="2836" width="9.140625" style="15"/>
    <col min="2837" max="2842" width="0" style="15" hidden="1" customWidth="1"/>
    <col min="2843" max="3066" width="9.140625" style="15"/>
    <col min="3067" max="3067" width="12.5703125" style="15" customWidth="1"/>
    <col min="3068" max="3068" width="73.42578125" style="15" customWidth="1"/>
    <col min="3069" max="3069" width="8.7109375" style="15" customWidth="1"/>
    <col min="3070" max="3070" width="10.5703125" style="15" customWidth="1"/>
    <col min="3071" max="3071" width="14.5703125" style="15" customWidth="1"/>
    <col min="3072" max="3072" width="38.5703125" style="15" customWidth="1"/>
    <col min="3073" max="3074" width="9.140625" style="15"/>
    <col min="3075" max="3087" width="0" style="15" hidden="1" customWidth="1"/>
    <col min="3088" max="3092" width="9.140625" style="15"/>
    <col min="3093" max="3098" width="0" style="15" hidden="1" customWidth="1"/>
    <col min="3099" max="3322" width="9.140625" style="15"/>
    <col min="3323" max="3323" width="12.5703125" style="15" customWidth="1"/>
    <col min="3324" max="3324" width="73.42578125" style="15" customWidth="1"/>
    <col min="3325" max="3325" width="8.7109375" style="15" customWidth="1"/>
    <col min="3326" max="3326" width="10.5703125" style="15" customWidth="1"/>
    <col min="3327" max="3327" width="14.5703125" style="15" customWidth="1"/>
    <col min="3328" max="3328" width="38.5703125" style="15" customWidth="1"/>
    <col min="3329" max="3330" width="9.140625" style="15"/>
    <col min="3331" max="3343" width="0" style="15" hidden="1" customWidth="1"/>
    <col min="3344" max="3348" width="9.140625" style="15"/>
    <col min="3349" max="3354" width="0" style="15" hidden="1" customWidth="1"/>
    <col min="3355" max="3578" width="9.140625" style="15"/>
    <col min="3579" max="3579" width="12.5703125" style="15" customWidth="1"/>
    <col min="3580" max="3580" width="73.42578125" style="15" customWidth="1"/>
    <col min="3581" max="3581" width="8.7109375" style="15" customWidth="1"/>
    <col min="3582" max="3582" width="10.5703125" style="15" customWidth="1"/>
    <col min="3583" max="3583" width="14.5703125" style="15" customWidth="1"/>
    <col min="3584" max="3584" width="38.5703125" style="15" customWidth="1"/>
    <col min="3585" max="3586" width="9.140625" style="15"/>
    <col min="3587" max="3599" width="0" style="15" hidden="1" customWidth="1"/>
    <col min="3600" max="3604" width="9.140625" style="15"/>
    <col min="3605" max="3610" width="0" style="15" hidden="1" customWidth="1"/>
    <col min="3611" max="3834" width="9.140625" style="15"/>
    <col min="3835" max="3835" width="12.5703125" style="15" customWidth="1"/>
    <col min="3836" max="3836" width="73.42578125" style="15" customWidth="1"/>
    <col min="3837" max="3837" width="8.7109375" style="15" customWidth="1"/>
    <col min="3838" max="3838" width="10.5703125" style="15" customWidth="1"/>
    <col min="3839" max="3839" width="14.5703125" style="15" customWidth="1"/>
    <col min="3840" max="3840" width="38.5703125" style="15" customWidth="1"/>
    <col min="3841" max="3842" width="9.140625" style="15"/>
    <col min="3843" max="3855" width="0" style="15" hidden="1" customWidth="1"/>
    <col min="3856" max="3860" width="9.140625" style="15"/>
    <col min="3861" max="3866" width="0" style="15" hidden="1" customWidth="1"/>
    <col min="3867" max="4090" width="9.140625" style="15"/>
    <col min="4091" max="4091" width="12.5703125" style="15" customWidth="1"/>
    <col min="4092" max="4092" width="73.42578125" style="15" customWidth="1"/>
    <col min="4093" max="4093" width="8.7109375" style="15" customWidth="1"/>
    <col min="4094" max="4094" width="10.5703125" style="15" customWidth="1"/>
    <col min="4095" max="4095" width="14.5703125" style="15" customWidth="1"/>
    <col min="4096" max="4096" width="38.5703125" style="15" customWidth="1"/>
    <col min="4097" max="4098" width="9.140625" style="15"/>
    <col min="4099" max="4111" width="0" style="15" hidden="1" customWidth="1"/>
    <col min="4112" max="4116" width="9.140625" style="15"/>
    <col min="4117" max="4122" width="0" style="15" hidden="1" customWidth="1"/>
    <col min="4123" max="4346" width="9.140625" style="15"/>
    <col min="4347" max="4347" width="12.5703125" style="15" customWidth="1"/>
    <col min="4348" max="4348" width="73.42578125" style="15" customWidth="1"/>
    <col min="4349" max="4349" width="8.7109375" style="15" customWidth="1"/>
    <col min="4350" max="4350" width="10.5703125" style="15" customWidth="1"/>
    <col min="4351" max="4351" width="14.5703125" style="15" customWidth="1"/>
    <col min="4352" max="4352" width="38.5703125" style="15" customWidth="1"/>
    <col min="4353" max="4354" width="9.140625" style="15"/>
    <col min="4355" max="4367" width="0" style="15" hidden="1" customWidth="1"/>
    <col min="4368" max="4372" width="9.140625" style="15"/>
    <col min="4373" max="4378" width="0" style="15" hidden="1" customWidth="1"/>
    <col min="4379" max="4602" width="9.140625" style="15"/>
    <col min="4603" max="4603" width="12.5703125" style="15" customWidth="1"/>
    <col min="4604" max="4604" width="73.42578125" style="15" customWidth="1"/>
    <col min="4605" max="4605" width="8.7109375" style="15" customWidth="1"/>
    <col min="4606" max="4606" width="10.5703125" style="15" customWidth="1"/>
    <col min="4607" max="4607" width="14.5703125" style="15" customWidth="1"/>
    <col min="4608" max="4608" width="38.5703125" style="15" customWidth="1"/>
    <col min="4609" max="4610" width="9.140625" style="15"/>
    <col min="4611" max="4623" width="0" style="15" hidden="1" customWidth="1"/>
    <col min="4624" max="4628" width="9.140625" style="15"/>
    <col min="4629" max="4634" width="0" style="15" hidden="1" customWidth="1"/>
    <col min="4635" max="4858" width="9.140625" style="15"/>
    <col min="4859" max="4859" width="12.5703125" style="15" customWidth="1"/>
    <col min="4860" max="4860" width="73.42578125" style="15" customWidth="1"/>
    <col min="4861" max="4861" width="8.7109375" style="15" customWidth="1"/>
    <col min="4862" max="4862" width="10.5703125" style="15" customWidth="1"/>
    <col min="4863" max="4863" width="14.5703125" style="15" customWidth="1"/>
    <col min="4864" max="4864" width="38.5703125" style="15" customWidth="1"/>
    <col min="4865" max="4866" width="9.140625" style="15"/>
    <col min="4867" max="4879" width="0" style="15" hidden="1" customWidth="1"/>
    <col min="4880" max="4884" width="9.140625" style="15"/>
    <col min="4885" max="4890" width="0" style="15" hidden="1" customWidth="1"/>
    <col min="4891" max="5114" width="9.140625" style="15"/>
    <col min="5115" max="5115" width="12.5703125" style="15" customWidth="1"/>
    <col min="5116" max="5116" width="73.42578125" style="15" customWidth="1"/>
    <col min="5117" max="5117" width="8.7109375" style="15" customWidth="1"/>
    <col min="5118" max="5118" width="10.5703125" style="15" customWidth="1"/>
    <col min="5119" max="5119" width="14.5703125" style="15" customWidth="1"/>
    <col min="5120" max="5120" width="38.5703125" style="15" customWidth="1"/>
    <col min="5121" max="5122" width="9.140625" style="15"/>
    <col min="5123" max="5135" width="0" style="15" hidden="1" customWidth="1"/>
    <col min="5136" max="5140" width="9.140625" style="15"/>
    <col min="5141" max="5146" width="0" style="15" hidden="1" customWidth="1"/>
    <col min="5147" max="5370" width="9.140625" style="15"/>
    <col min="5371" max="5371" width="12.5703125" style="15" customWidth="1"/>
    <col min="5372" max="5372" width="73.42578125" style="15" customWidth="1"/>
    <col min="5373" max="5373" width="8.7109375" style="15" customWidth="1"/>
    <col min="5374" max="5374" width="10.5703125" style="15" customWidth="1"/>
    <col min="5375" max="5375" width="14.5703125" style="15" customWidth="1"/>
    <col min="5376" max="5376" width="38.5703125" style="15" customWidth="1"/>
    <col min="5377" max="5378" width="9.140625" style="15"/>
    <col min="5379" max="5391" width="0" style="15" hidden="1" customWidth="1"/>
    <col min="5392" max="5396" width="9.140625" style="15"/>
    <col min="5397" max="5402" width="0" style="15" hidden="1" customWidth="1"/>
    <col min="5403" max="5626" width="9.140625" style="15"/>
    <col min="5627" max="5627" width="12.5703125" style="15" customWidth="1"/>
    <col min="5628" max="5628" width="73.42578125" style="15" customWidth="1"/>
    <col min="5629" max="5629" width="8.7109375" style="15" customWidth="1"/>
    <col min="5630" max="5630" width="10.5703125" style="15" customWidth="1"/>
    <col min="5631" max="5631" width="14.5703125" style="15" customWidth="1"/>
    <col min="5632" max="5632" width="38.5703125" style="15" customWidth="1"/>
    <col min="5633" max="5634" width="9.140625" style="15"/>
    <col min="5635" max="5647" width="0" style="15" hidden="1" customWidth="1"/>
    <col min="5648" max="5652" width="9.140625" style="15"/>
    <col min="5653" max="5658" width="0" style="15" hidden="1" customWidth="1"/>
    <col min="5659" max="5882" width="9.140625" style="15"/>
    <col min="5883" max="5883" width="12.5703125" style="15" customWidth="1"/>
    <col min="5884" max="5884" width="73.42578125" style="15" customWidth="1"/>
    <col min="5885" max="5885" width="8.7109375" style="15" customWidth="1"/>
    <col min="5886" max="5886" width="10.5703125" style="15" customWidth="1"/>
    <col min="5887" max="5887" width="14.5703125" style="15" customWidth="1"/>
    <col min="5888" max="5888" width="38.5703125" style="15" customWidth="1"/>
    <col min="5889" max="5890" width="9.140625" style="15"/>
    <col min="5891" max="5903" width="0" style="15" hidden="1" customWidth="1"/>
    <col min="5904" max="5908" width="9.140625" style="15"/>
    <col min="5909" max="5914" width="0" style="15" hidden="1" customWidth="1"/>
    <col min="5915" max="6138" width="9.140625" style="15"/>
    <col min="6139" max="6139" width="12.5703125" style="15" customWidth="1"/>
    <col min="6140" max="6140" width="73.42578125" style="15" customWidth="1"/>
    <col min="6141" max="6141" width="8.7109375" style="15" customWidth="1"/>
    <col min="6142" max="6142" width="10.5703125" style="15" customWidth="1"/>
    <col min="6143" max="6143" width="14.5703125" style="15" customWidth="1"/>
    <col min="6144" max="6144" width="38.5703125" style="15" customWidth="1"/>
    <col min="6145" max="6146" width="9.140625" style="15"/>
    <col min="6147" max="6159" width="0" style="15" hidden="1" customWidth="1"/>
    <col min="6160" max="6164" width="9.140625" style="15"/>
    <col min="6165" max="6170" width="0" style="15" hidden="1" customWidth="1"/>
    <col min="6171" max="6394" width="9.140625" style="15"/>
    <col min="6395" max="6395" width="12.5703125" style="15" customWidth="1"/>
    <col min="6396" max="6396" width="73.42578125" style="15" customWidth="1"/>
    <col min="6397" max="6397" width="8.7109375" style="15" customWidth="1"/>
    <col min="6398" max="6398" width="10.5703125" style="15" customWidth="1"/>
    <col min="6399" max="6399" width="14.5703125" style="15" customWidth="1"/>
    <col min="6400" max="6400" width="38.5703125" style="15" customWidth="1"/>
    <col min="6401" max="6402" width="9.140625" style="15"/>
    <col min="6403" max="6415" width="0" style="15" hidden="1" customWidth="1"/>
    <col min="6416" max="6420" width="9.140625" style="15"/>
    <col min="6421" max="6426" width="0" style="15" hidden="1" customWidth="1"/>
    <col min="6427" max="6650" width="9.140625" style="15"/>
    <col min="6651" max="6651" width="12.5703125" style="15" customWidth="1"/>
    <col min="6652" max="6652" width="73.42578125" style="15" customWidth="1"/>
    <col min="6653" max="6653" width="8.7109375" style="15" customWidth="1"/>
    <col min="6654" max="6654" width="10.5703125" style="15" customWidth="1"/>
    <col min="6655" max="6655" width="14.5703125" style="15" customWidth="1"/>
    <col min="6656" max="6656" width="38.5703125" style="15" customWidth="1"/>
    <col min="6657" max="6658" width="9.140625" style="15"/>
    <col min="6659" max="6671" width="0" style="15" hidden="1" customWidth="1"/>
    <col min="6672" max="6676" width="9.140625" style="15"/>
    <col min="6677" max="6682" width="0" style="15" hidden="1" customWidth="1"/>
    <col min="6683" max="6906" width="9.140625" style="15"/>
    <col min="6907" max="6907" width="12.5703125" style="15" customWidth="1"/>
    <col min="6908" max="6908" width="73.42578125" style="15" customWidth="1"/>
    <col min="6909" max="6909" width="8.7109375" style="15" customWidth="1"/>
    <col min="6910" max="6910" width="10.5703125" style="15" customWidth="1"/>
    <col min="6911" max="6911" width="14.5703125" style="15" customWidth="1"/>
    <col min="6912" max="6912" width="38.5703125" style="15" customWidth="1"/>
    <col min="6913" max="6914" width="9.140625" style="15"/>
    <col min="6915" max="6927" width="0" style="15" hidden="1" customWidth="1"/>
    <col min="6928" max="6932" width="9.140625" style="15"/>
    <col min="6933" max="6938" width="0" style="15" hidden="1" customWidth="1"/>
    <col min="6939" max="7162" width="9.140625" style="15"/>
    <col min="7163" max="7163" width="12.5703125" style="15" customWidth="1"/>
    <col min="7164" max="7164" width="73.42578125" style="15" customWidth="1"/>
    <col min="7165" max="7165" width="8.7109375" style="15" customWidth="1"/>
    <col min="7166" max="7166" width="10.5703125" style="15" customWidth="1"/>
    <col min="7167" max="7167" width="14.5703125" style="15" customWidth="1"/>
    <col min="7168" max="7168" width="38.5703125" style="15" customWidth="1"/>
    <col min="7169" max="7170" width="9.140625" style="15"/>
    <col min="7171" max="7183" width="0" style="15" hidden="1" customWidth="1"/>
    <col min="7184" max="7188" width="9.140625" style="15"/>
    <col min="7189" max="7194" width="0" style="15" hidden="1" customWidth="1"/>
    <col min="7195" max="7418" width="9.140625" style="15"/>
    <col min="7419" max="7419" width="12.5703125" style="15" customWidth="1"/>
    <col min="7420" max="7420" width="73.42578125" style="15" customWidth="1"/>
    <col min="7421" max="7421" width="8.7109375" style="15" customWidth="1"/>
    <col min="7422" max="7422" width="10.5703125" style="15" customWidth="1"/>
    <col min="7423" max="7423" width="14.5703125" style="15" customWidth="1"/>
    <col min="7424" max="7424" width="38.5703125" style="15" customWidth="1"/>
    <col min="7425" max="7426" width="9.140625" style="15"/>
    <col min="7427" max="7439" width="0" style="15" hidden="1" customWidth="1"/>
    <col min="7440" max="7444" width="9.140625" style="15"/>
    <col min="7445" max="7450" width="0" style="15" hidden="1" customWidth="1"/>
    <col min="7451" max="7674" width="9.140625" style="15"/>
    <col min="7675" max="7675" width="12.5703125" style="15" customWidth="1"/>
    <col min="7676" max="7676" width="73.42578125" style="15" customWidth="1"/>
    <col min="7677" max="7677" width="8.7109375" style="15" customWidth="1"/>
    <col min="7678" max="7678" width="10.5703125" style="15" customWidth="1"/>
    <col min="7679" max="7679" width="14.5703125" style="15" customWidth="1"/>
    <col min="7680" max="7680" width="38.5703125" style="15" customWidth="1"/>
    <col min="7681" max="7682" width="9.140625" style="15"/>
    <col min="7683" max="7695" width="0" style="15" hidden="1" customWidth="1"/>
    <col min="7696" max="7700" width="9.140625" style="15"/>
    <col min="7701" max="7706" width="0" style="15" hidden="1" customWidth="1"/>
    <col min="7707" max="7930" width="9.140625" style="15"/>
    <col min="7931" max="7931" width="12.5703125" style="15" customWidth="1"/>
    <col min="7932" max="7932" width="73.42578125" style="15" customWidth="1"/>
    <col min="7933" max="7933" width="8.7109375" style="15" customWidth="1"/>
    <col min="7934" max="7934" width="10.5703125" style="15" customWidth="1"/>
    <col min="7935" max="7935" width="14.5703125" style="15" customWidth="1"/>
    <col min="7936" max="7936" width="38.5703125" style="15" customWidth="1"/>
    <col min="7937" max="7938" width="9.140625" style="15"/>
    <col min="7939" max="7951" width="0" style="15" hidden="1" customWidth="1"/>
    <col min="7952" max="7956" width="9.140625" style="15"/>
    <col min="7957" max="7962" width="0" style="15" hidden="1" customWidth="1"/>
    <col min="7963" max="8186" width="9.140625" style="15"/>
    <col min="8187" max="8187" width="12.5703125" style="15" customWidth="1"/>
    <col min="8188" max="8188" width="73.42578125" style="15" customWidth="1"/>
    <col min="8189" max="8189" width="8.7109375" style="15" customWidth="1"/>
    <col min="8190" max="8190" width="10.5703125" style="15" customWidth="1"/>
    <col min="8191" max="8191" width="14.5703125" style="15" customWidth="1"/>
    <col min="8192" max="8192" width="38.5703125" style="15" customWidth="1"/>
    <col min="8193" max="8194" width="9.140625" style="15"/>
    <col min="8195" max="8207" width="0" style="15" hidden="1" customWidth="1"/>
    <col min="8208" max="8212" width="9.140625" style="15"/>
    <col min="8213" max="8218" width="0" style="15" hidden="1" customWidth="1"/>
    <col min="8219" max="8442" width="9.140625" style="15"/>
    <col min="8443" max="8443" width="12.5703125" style="15" customWidth="1"/>
    <col min="8444" max="8444" width="73.42578125" style="15" customWidth="1"/>
    <col min="8445" max="8445" width="8.7109375" style="15" customWidth="1"/>
    <col min="8446" max="8446" width="10.5703125" style="15" customWidth="1"/>
    <col min="8447" max="8447" width="14.5703125" style="15" customWidth="1"/>
    <col min="8448" max="8448" width="38.5703125" style="15" customWidth="1"/>
    <col min="8449" max="8450" width="9.140625" style="15"/>
    <col min="8451" max="8463" width="0" style="15" hidden="1" customWidth="1"/>
    <col min="8464" max="8468" width="9.140625" style="15"/>
    <col min="8469" max="8474" width="0" style="15" hidden="1" customWidth="1"/>
    <col min="8475" max="8698" width="9.140625" style="15"/>
    <col min="8699" max="8699" width="12.5703125" style="15" customWidth="1"/>
    <col min="8700" max="8700" width="73.42578125" style="15" customWidth="1"/>
    <col min="8701" max="8701" width="8.7109375" style="15" customWidth="1"/>
    <col min="8702" max="8702" width="10.5703125" style="15" customWidth="1"/>
    <col min="8703" max="8703" width="14.5703125" style="15" customWidth="1"/>
    <col min="8704" max="8704" width="38.5703125" style="15" customWidth="1"/>
    <col min="8705" max="8706" width="9.140625" style="15"/>
    <col min="8707" max="8719" width="0" style="15" hidden="1" customWidth="1"/>
    <col min="8720" max="8724" width="9.140625" style="15"/>
    <col min="8725" max="8730" width="0" style="15" hidden="1" customWidth="1"/>
    <col min="8731" max="8954" width="9.140625" style="15"/>
    <col min="8955" max="8955" width="12.5703125" style="15" customWidth="1"/>
    <col min="8956" max="8956" width="73.42578125" style="15" customWidth="1"/>
    <col min="8957" max="8957" width="8.7109375" style="15" customWidth="1"/>
    <col min="8958" max="8958" width="10.5703125" style="15" customWidth="1"/>
    <col min="8959" max="8959" width="14.5703125" style="15" customWidth="1"/>
    <col min="8960" max="8960" width="38.5703125" style="15" customWidth="1"/>
    <col min="8961" max="8962" width="9.140625" style="15"/>
    <col min="8963" max="8975" width="0" style="15" hidden="1" customWidth="1"/>
    <col min="8976" max="8980" width="9.140625" style="15"/>
    <col min="8981" max="8986" width="0" style="15" hidden="1" customWidth="1"/>
    <col min="8987" max="9210" width="9.140625" style="15"/>
    <col min="9211" max="9211" width="12.5703125" style="15" customWidth="1"/>
    <col min="9212" max="9212" width="73.42578125" style="15" customWidth="1"/>
    <col min="9213" max="9213" width="8.7109375" style="15" customWidth="1"/>
    <col min="9214" max="9214" width="10.5703125" style="15" customWidth="1"/>
    <col min="9215" max="9215" width="14.5703125" style="15" customWidth="1"/>
    <col min="9216" max="9216" width="38.5703125" style="15" customWidth="1"/>
    <col min="9217" max="9218" width="9.140625" style="15"/>
    <col min="9219" max="9231" width="0" style="15" hidden="1" customWidth="1"/>
    <col min="9232" max="9236" width="9.140625" style="15"/>
    <col min="9237" max="9242" width="0" style="15" hidden="1" customWidth="1"/>
    <col min="9243" max="9466" width="9.140625" style="15"/>
    <col min="9467" max="9467" width="12.5703125" style="15" customWidth="1"/>
    <col min="9468" max="9468" width="73.42578125" style="15" customWidth="1"/>
    <col min="9469" max="9469" width="8.7109375" style="15" customWidth="1"/>
    <col min="9470" max="9470" width="10.5703125" style="15" customWidth="1"/>
    <col min="9471" max="9471" width="14.5703125" style="15" customWidth="1"/>
    <col min="9472" max="9472" width="38.5703125" style="15" customWidth="1"/>
    <col min="9473" max="9474" width="9.140625" style="15"/>
    <col min="9475" max="9487" width="0" style="15" hidden="1" customWidth="1"/>
    <col min="9488" max="9492" width="9.140625" style="15"/>
    <col min="9493" max="9498" width="0" style="15" hidden="1" customWidth="1"/>
    <col min="9499" max="9722" width="9.140625" style="15"/>
    <col min="9723" max="9723" width="12.5703125" style="15" customWidth="1"/>
    <col min="9724" max="9724" width="73.42578125" style="15" customWidth="1"/>
    <col min="9725" max="9725" width="8.7109375" style="15" customWidth="1"/>
    <col min="9726" max="9726" width="10.5703125" style="15" customWidth="1"/>
    <col min="9727" max="9727" width="14.5703125" style="15" customWidth="1"/>
    <col min="9728" max="9728" width="38.5703125" style="15" customWidth="1"/>
    <col min="9729" max="9730" width="9.140625" style="15"/>
    <col min="9731" max="9743" width="0" style="15" hidden="1" customWidth="1"/>
    <col min="9744" max="9748" width="9.140625" style="15"/>
    <col min="9749" max="9754" width="0" style="15" hidden="1" customWidth="1"/>
    <col min="9755" max="9978" width="9.140625" style="15"/>
    <col min="9979" max="9979" width="12.5703125" style="15" customWidth="1"/>
    <col min="9980" max="9980" width="73.42578125" style="15" customWidth="1"/>
    <col min="9981" max="9981" width="8.7109375" style="15" customWidth="1"/>
    <col min="9982" max="9982" width="10.5703125" style="15" customWidth="1"/>
    <col min="9983" max="9983" width="14.5703125" style="15" customWidth="1"/>
    <col min="9984" max="9984" width="38.5703125" style="15" customWidth="1"/>
    <col min="9985" max="9986" width="9.140625" style="15"/>
    <col min="9987" max="9999" width="0" style="15" hidden="1" customWidth="1"/>
    <col min="10000" max="10004" width="9.140625" style="15"/>
    <col min="10005" max="10010" width="0" style="15" hidden="1" customWidth="1"/>
    <col min="10011" max="10234" width="9.140625" style="15"/>
    <col min="10235" max="10235" width="12.5703125" style="15" customWidth="1"/>
    <col min="10236" max="10236" width="73.42578125" style="15" customWidth="1"/>
    <col min="10237" max="10237" width="8.7109375" style="15" customWidth="1"/>
    <col min="10238" max="10238" width="10.5703125" style="15" customWidth="1"/>
    <col min="10239" max="10239" width="14.5703125" style="15" customWidth="1"/>
    <col min="10240" max="10240" width="38.5703125" style="15" customWidth="1"/>
    <col min="10241" max="10242" width="9.140625" style="15"/>
    <col min="10243" max="10255" width="0" style="15" hidden="1" customWidth="1"/>
    <col min="10256" max="10260" width="9.140625" style="15"/>
    <col min="10261" max="10266" width="0" style="15" hidden="1" customWidth="1"/>
    <col min="10267" max="10490" width="9.140625" style="15"/>
    <col min="10491" max="10491" width="12.5703125" style="15" customWidth="1"/>
    <col min="10492" max="10492" width="73.42578125" style="15" customWidth="1"/>
    <col min="10493" max="10493" width="8.7109375" style="15" customWidth="1"/>
    <col min="10494" max="10494" width="10.5703125" style="15" customWidth="1"/>
    <col min="10495" max="10495" width="14.5703125" style="15" customWidth="1"/>
    <col min="10496" max="10496" width="38.5703125" style="15" customWidth="1"/>
    <col min="10497" max="10498" width="9.140625" style="15"/>
    <col min="10499" max="10511" width="0" style="15" hidden="1" customWidth="1"/>
    <col min="10512" max="10516" width="9.140625" style="15"/>
    <col min="10517" max="10522" width="0" style="15" hidden="1" customWidth="1"/>
    <col min="10523" max="10746" width="9.140625" style="15"/>
    <col min="10747" max="10747" width="12.5703125" style="15" customWidth="1"/>
    <col min="10748" max="10748" width="73.42578125" style="15" customWidth="1"/>
    <col min="10749" max="10749" width="8.7109375" style="15" customWidth="1"/>
    <col min="10750" max="10750" width="10.5703125" style="15" customWidth="1"/>
    <col min="10751" max="10751" width="14.5703125" style="15" customWidth="1"/>
    <col min="10752" max="10752" width="38.5703125" style="15" customWidth="1"/>
    <col min="10753" max="10754" width="9.140625" style="15"/>
    <col min="10755" max="10767" width="0" style="15" hidden="1" customWidth="1"/>
    <col min="10768" max="10772" width="9.140625" style="15"/>
    <col min="10773" max="10778" width="0" style="15" hidden="1" customWidth="1"/>
    <col min="10779" max="11002" width="9.140625" style="15"/>
    <col min="11003" max="11003" width="12.5703125" style="15" customWidth="1"/>
    <col min="11004" max="11004" width="73.42578125" style="15" customWidth="1"/>
    <col min="11005" max="11005" width="8.7109375" style="15" customWidth="1"/>
    <col min="11006" max="11006" width="10.5703125" style="15" customWidth="1"/>
    <col min="11007" max="11007" width="14.5703125" style="15" customWidth="1"/>
    <col min="11008" max="11008" width="38.5703125" style="15" customWidth="1"/>
    <col min="11009" max="11010" width="9.140625" style="15"/>
    <col min="11011" max="11023" width="0" style="15" hidden="1" customWidth="1"/>
    <col min="11024" max="11028" width="9.140625" style="15"/>
    <col min="11029" max="11034" width="0" style="15" hidden="1" customWidth="1"/>
    <col min="11035" max="11258" width="9.140625" style="15"/>
    <col min="11259" max="11259" width="12.5703125" style="15" customWidth="1"/>
    <col min="11260" max="11260" width="73.42578125" style="15" customWidth="1"/>
    <col min="11261" max="11261" width="8.7109375" style="15" customWidth="1"/>
    <col min="11262" max="11262" width="10.5703125" style="15" customWidth="1"/>
    <col min="11263" max="11263" width="14.5703125" style="15" customWidth="1"/>
    <col min="11264" max="11264" width="38.5703125" style="15" customWidth="1"/>
    <col min="11265" max="11266" width="9.140625" style="15"/>
    <col min="11267" max="11279" width="0" style="15" hidden="1" customWidth="1"/>
    <col min="11280" max="11284" width="9.140625" style="15"/>
    <col min="11285" max="11290" width="0" style="15" hidden="1" customWidth="1"/>
    <col min="11291" max="11514" width="9.140625" style="15"/>
    <col min="11515" max="11515" width="12.5703125" style="15" customWidth="1"/>
    <col min="11516" max="11516" width="73.42578125" style="15" customWidth="1"/>
    <col min="11517" max="11517" width="8.7109375" style="15" customWidth="1"/>
    <col min="11518" max="11518" width="10.5703125" style="15" customWidth="1"/>
    <col min="11519" max="11519" width="14.5703125" style="15" customWidth="1"/>
    <col min="11520" max="11520" width="38.5703125" style="15" customWidth="1"/>
    <col min="11521" max="11522" width="9.140625" style="15"/>
    <col min="11523" max="11535" width="0" style="15" hidden="1" customWidth="1"/>
    <col min="11536" max="11540" width="9.140625" style="15"/>
    <col min="11541" max="11546" width="0" style="15" hidden="1" customWidth="1"/>
    <col min="11547" max="11770" width="9.140625" style="15"/>
    <col min="11771" max="11771" width="12.5703125" style="15" customWidth="1"/>
    <col min="11772" max="11772" width="73.42578125" style="15" customWidth="1"/>
    <col min="11773" max="11773" width="8.7109375" style="15" customWidth="1"/>
    <col min="11774" max="11774" width="10.5703125" style="15" customWidth="1"/>
    <col min="11775" max="11775" width="14.5703125" style="15" customWidth="1"/>
    <col min="11776" max="11776" width="38.5703125" style="15" customWidth="1"/>
    <col min="11777" max="11778" width="9.140625" style="15"/>
    <col min="11779" max="11791" width="0" style="15" hidden="1" customWidth="1"/>
    <col min="11792" max="11796" width="9.140625" style="15"/>
    <col min="11797" max="11802" width="0" style="15" hidden="1" customWidth="1"/>
    <col min="11803" max="12026" width="9.140625" style="15"/>
    <col min="12027" max="12027" width="12.5703125" style="15" customWidth="1"/>
    <col min="12028" max="12028" width="73.42578125" style="15" customWidth="1"/>
    <col min="12029" max="12029" width="8.7109375" style="15" customWidth="1"/>
    <col min="12030" max="12030" width="10.5703125" style="15" customWidth="1"/>
    <col min="12031" max="12031" width="14.5703125" style="15" customWidth="1"/>
    <col min="12032" max="12032" width="38.5703125" style="15" customWidth="1"/>
    <col min="12033" max="12034" width="9.140625" style="15"/>
    <col min="12035" max="12047" width="0" style="15" hidden="1" customWidth="1"/>
    <col min="12048" max="12052" width="9.140625" style="15"/>
    <col min="12053" max="12058" width="0" style="15" hidden="1" customWidth="1"/>
    <col min="12059" max="12282" width="9.140625" style="15"/>
    <col min="12283" max="12283" width="12.5703125" style="15" customWidth="1"/>
    <col min="12284" max="12284" width="73.42578125" style="15" customWidth="1"/>
    <col min="12285" max="12285" width="8.7109375" style="15" customWidth="1"/>
    <col min="12286" max="12286" width="10.5703125" style="15" customWidth="1"/>
    <col min="12287" max="12287" width="14.5703125" style="15" customWidth="1"/>
    <col min="12288" max="12288" width="38.5703125" style="15" customWidth="1"/>
    <col min="12289" max="12290" width="9.140625" style="15"/>
    <col min="12291" max="12303" width="0" style="15" hidden="1" customWidth="1"/>
    <col min="12304" max="12308" width="9.140625" style="15"/>
    <col min="12309" max="12314" width="0" style="15" hidden="1" customWidth="1"/>
    <col min="12315" max="12538" width="9.140625" style="15"/>
    <col min="12539" max="12539" width="12.5703125" style="15" customWidth="1"/>
    <col min="12540" max="12540" width="73.42578125" style="15" customWidth="1"/>
    <col min="12541" max="12541" width="8.7109375" style="15" customWidth="1"/>
    <col min="12542" max="12542" width="10.5703125" style="15" customWidth="1"/>
    <col min="12543" max="12543" width="14.5703125" style="15" customWidth="1"/>
    <col min="12544" max="12544" width="38.5703125" style="15" customWidth="1"/>
    <col min="12545" max="12546" width="9.140625" style="15"/>
    <col min="12547" max="12559" width="0" style="15" hidden="1" customWidth="1"/>
    <col min="12560" max="12564" width="9.140625" style="15"/>
    <col min="12565" max="12570" width="0" style="15" hidden="1" customWidth="1"/>
    <col min="12571" max="12794" width="9.140625" style="15"/>
    <col min="12795" max="12795" width="12.5703125" style="15" customWidth="1"/>
    <col min="12796" max="12796" width="73.42578125" style="15" customWidth="1"/>
    <col min="12797" max="12797" width="8.7109375" style="15" customWidth="1"/>
    <col min="12798" max="12798" width="10.5703125" style="15" customWidth="1"/>
    <col min="12799" max="12799" width="14.5703125" style="15" customWidth="1"/>
    <col min="12800" max="12800" width="38.5703125" style="15" customWidth="1"/>
    <col min="12801" max="12802" width="9.140625" style="15"/>
    <col min="12803" max="12815" width="0" style="15" hidden="1" customWidth="1"/>
    <col min="12816" max="12820" width="9.140625" style="15"/>
    <col min="12821" max="12826" width="0" style="15" hidden="1" customWidth="1"/>
    <col min="12827" max="13050" width="9.140625" style="15"/>
    <col min="13051" max="13051" width="12.5703125" style="15" customWidth="1"/>
    <col min="13052" max="13052" width="73.42578125" style="15" customWidth="1"/>
    <col min="13053" max="13053" width="8.7109375" style="15" customWidth="1"/>
    <col min="13054" max="13054" width="10.5703125" style="15" customWidth="1"/>
    <col min="13055" max="13055" width="14.5703125" style="15" customWidth="1"/>
    <col min="13056" max="13056" width="38.5703125" style="15" customWidth="1"/>
    <col min="13057" max="13058" width="9.140625" style="15"/>
    <col min="13059" max="13071" width="0" style="15" hidden="1" customWidth="1"/>
    <col min="13072" max="13076" width="9.140625" style="15"/>
    <col min="13077" max="13082" width="0" style="15" hidden="1" customWidth="1"/>
    <col min="13083" max="13306" width="9.140625" style="15"/>
    <col min="13307" max="13307" width="12.5703125" style="15" customWidth="1"/>
    <col min="13308" max="13308" width="73.42578125" style="15" customWidth="1"/>
    <col min="13309" max="13309" width="8.7109375" style="15" customWidth="1"/>
    <col min="13310" max="13310" width="10.5703125" style="15" customWidth="1"/>
    <col min="13311" max="13311" width="14.5703125" style="15" customWidth="1"/>
    <col min="13312" max="13312" width="38.5703125" style="15" customWidth="1"/>
    <col min="13313" max="13314" width="9.140625" style="15"/>
    <col min="13315" max="13327" width="0" style="15" hidden="1" customWidth="1"/>
    <col min="13328" max="13332" width="9.140625" style="15"/>
    <col min="13333" max="13338" width="0" style="15" hidden="1" customWidth="1"/>
    <col min="13339" max="13562" width="9.140625" style="15"/>
    <col min="13563" max="13563" width="12.5703125" style="15" customWidth="1"/>
    <col min="13564" max="13564" width="73.42578125" style="15" customWidth="1"/>
    <col min="13565" max="13565" width="8.7109375" style="15" customWidth="1"/>
    <col min="13566" max="13566" width="10.5703125" style="15" customWidth="1"/>
    <col min="13567" max="13567" width="14.5703125" style="15" customWidth="1"/>
    <col min="13568" max="13568" width="38.5703125" style="15" customWidth="1"/>
    <col min="13569" max="13570" width="9.140625" style="15"/>
    <col min="13571" max="13583" width="0" style="15" hidden="1" customWidth="1"/>
    <col min="13584" max="13588" width="9.140625" style="15"/>
    <col min="13589" max="13594" width="0" style="15" hidden="1" customWidth="1"/>
    <col min="13595" max="13818" width="9.140625" style="15"/>
    <col min="13819" max="13819" width="12.5703125" style="15" customWidth="1"/>
    <col min="13820" max="13820" width="73.42578125" style="15" customWidth="1"/>
    <col min="13821" max="13821" width="8.7109375" style="15" customWidth="1"/>
    <col min="13822" max="13822" width="10.5703125" style="15" customWidth="1"/>
    <col min="13823" max="13823" width="14.5703125" style="15" customWidth="1"/>
    <col min="13824" max="13824" width="38.5703125" style="15" customWidth="1"/>
    <col min="13825" max="13826" width="9.140625" style="15"/>
    <col min="13827" max="13839" width="0" style="15" hidden="1" customWidth="1"/>
    <col min="13840" max="13844" width="9.140625" style="15"/>
    <col min="13845" max="13850" width="0" style="15" hidden="1" customWidth="1"/>
    <col min="13851" max="14074" width="9.140625" style="15"/>
    <col min="14075" max="14075" width="12.5703125" style="15" customWidth="1"/>
    <col min="14076" max="14076" width="73.42578125" style="15" customWidth="1"/>
    <col min="14077" max="14077" width="8.7109375" style="15" customWidth="1"/>
    <col min="14078" max="14078" width="10.5703125" style="15" customWidth="1"/>
    <col min="14079" max="14079" width="14.5703125" style="15" customWidth="1"/>
    <col min="14080" max="14080" width="38.5703125" style="15" customWidth="1"/>
    <col min="14081" max="14082" width="9.140625" style="15"/>
    <col min="14083" max="14095" width="0" style="15" hidden="1" customWidth="1"/>
    <col min="14096" max="14100" width="9.140625" style="15"/>
    <col min="14101" max="14106" width="0" style="15" hidden="1" customWidth="1"/>
    <col min="14107" max="14330" width="9.140625" style="15"/>
    <col min="14331" max="14331" width="12.5703125" style="15" customWidth="1"/>
    <col min="14332" max="14332" width="73.42578125" style="15" customWidth="1"/>
    <col min="14333" max="14333" width="8.7109375" style="15" customWidth="1"/>
    <col min="14334" max="14334" width="10.5703125" style="15" customWidth="1"/>
    <col min="14335" max="14335" width="14.5703125" style="15" customWidth="1"/>
    <col min="14336" max="14336" width="38.5703125" style="15" customWidth="1"/>
    <col min="14337" max="14338" width="9.140625" style="15"/>
    <col min="14339" max="14351" width="0" style="15" hidden="1" customWidth="1"/>
    <col min="14352" max="14356" width="9.140625" style="15"/>
    <col min="14357" max="14362" width="0" style="15" hidden="1" customWidth="1"/>
    <col min="14363" max="14586" width="9.140625" style="15"/>
    <col min="14587" max="14587" width="12.5703125" style="15" customWidth="1"/>
    <col min="14588" max="14588" width="73.42578125" style="15" customWidth="1"/>
    <col min="14589" max="14589" width="8.7109375" style="15" customWidth="1"/>
    <col min="14590" max="14590" width="10.5703125" style="15" customWidth="1"/>
    <col min="14591" max="14591" width="14.5703125" style="15" customWidth="1"/>
    <col min="14592" max="14592" width="38.5703125" style="15" customWidth="1"/>
    <col min="14593" max="14594" width="9.140625" style="15"/>
    <col min="14595" max="14607" width="0" style="15" hidden="1" customWidth="1"/>
    <col min="14608" max="14612" width="9.140625" style="15"/>
    <col min="14613" max="14618" width="0" style="15" hidden="1" customWidth="1"/>
    <col min="14619" max="14842" width="9.140625" style="15"/>
    <col min="14843" max="14843" width="12.5703125" style="15" customWidth="1"/>
    <col min="14844" max="14844" width="73.42578125" style="15" customWidth="1"/>
    <col min="14845" max="14845" width="8.7109375" style="15" customWidth="1"/>
    <col min="14846" max="14846" width="10.5703125" style="15" customWidth="1"/>
    <col min="14847" max="14847" width="14.5703125" style="15" customWidth="1"/>
    <col min="14848" max="14848" width="38.5703125" style="15" customWidth="1"/>
    <col min="14849" max="14850" width="9.140625" style="15"/>
    <col min="14851" max="14863" width="0" style="15" hidden="1" customWidth="1"/>
    <col min="14864" max="14868" width="9.140625" style="15"/>
    <col min="14869" max="14874" width="0" style="15" hidden="1" customWidth="1"/>
    <col min="14875" max="15098" width="9.140625" style="15"/>
    <col min="15099" max="15099" width="12.5703125" style="15" customWidth="1"/>
    <col min="15100" max="15100" width="73.42578125" style="15" customWidth="1"/>
    <col min="15101" max="15101" width="8.7109375" style="15" customWidth="1"/>
    <col min="15102" max="15102" width="10.5703125" style="15" customWidth="1"/>
    <col min="15103" max="15103" width="14.5703125" style="15" customWidth="1"/>
    <col min="15104" max="15104" width="38.5703125" style="15" customWidth="1"/>
    <col min="15105" max="15106" width="9.140625" style="15"/>
    <col min="15107" max="15119" width="0" style="15" hidden="1" customWidth="1"/>
    <col min="15120" max="15124" width="9.140625" style="15"/>
    <col min="15125" max="15130" width="0" style="15" hidden="1" customWidth="1"/>
    <col min="15131" max="15354" width="9.140625" style="15"/>
    <col min="15355" max="15355" width="12.5703125" style="15" customWidth="1"/>
    <col min="15356" max="15356" width="73.42578125" style="15" customWidth="1"/>
    <col min="15357" max="15357" width="8.7109375" style="15" customWidth="1"/>
    <col min="15358" max="15358" width="10.5703125" style="15" customWidth="1"/>
    <col min="15359" max="15359" width="14.5703125" style="15" customWidth="1"/>
    <col min="15360" max="15360" width="38.5703125" style="15" customWidth="1"/>
    <col min="15361" max="15362" width="9.140625" style="15"/>
    <col min="15363" max="15375" width="0" style="15" hidden="1" customWidth="1"/>
    <col min="15376" max="15380" width="9.140625" style="15"/>
    <col min="15381" max="15386" width="0" style="15" hidden="1" customWidth="1"/>
    <col min="15387" max="15610" width="9.140625" style="15"/>
    <col min="15611" max="15611" width="12.5703125" style="15" customWidth="1"/>
    <col min="15612" max="15612" width="73.42578125" style="15" customWidth="1"/>
    <col min="15613" max="15613" width="8.7109375" style="15" customWidth="1"/>
    <col min="15614" max="15614" width="10.5703125" style="15" customWidth="1"/>
    <col min="15615" max="15615" width="14.5703125" style="15" customWidth="1"/>
    <col min="15616" max="15616" width="38.5703125" style="15" customWidth="1"/>
    <col min="15617" max="15618" width="9.140625" style="15"/>
    <col min="15619" max="15631" width="0" style="15" hidden="1" customWidth="1"/>
    <col min="15632" max="15636" width="9.140625" style="15"/>
    <col min="15637" max="15642" width="0" style="15" hidden="1" customWidth="1"/>
    <col min="15643" max="15866" width="9.140625" style="15"/>
    <col min="15867" max="15867" width="12.5703125" style="15" customWidth="1"/>
    <col min="15868" max="15868" width="73.42578125" style="15" customWidth="1"/>
    <col min="15869" max="15869" width="8.7109375" style="15" customWidth="1"/>
    <col min="15870" max="15870" width="10.5703125" style="15" customWidth="1"/>
    <col min="15871" max="15871" width="14.5703125" style="15" customWidth="1"/>
    <col min="15872" max="15872" width="38.5703125" style="15" customWidth="1"/>
    <col min="15873" max="15874" width="9.140625" style="15"/>
    <col min="15875" max="15887" width="0" style="15" hidden="1" customWidth="1"/>
    <col min="15888" max="15892" width="9.140625" style="15"/>
    <col min="15893" max="15898" width="0" style="15" hidden="1" customWidth="1"/>
    <col min="15899" max="16122" width="9.140625" style="15"/>
    <col min="16123" max="16123" width="12.5703125" style="15" customWidth="1"/>
    <col min="16124" max="16124" width="73.42578125" style="15" customWidth="1"/>
    <col min="16125" max="16125" width="8.7109375" style="15" customWidth="1"/>
    <col min="16126" max="16126" width="10.5703125" style="15" customWidth="1"/>
    <col min="16127" max="16127" width="14.5703125" style="15" customWidth="1"/>
    <col min="16128" max="16128" width="38.5703125" style="15" customWidth="1"/>
    <col min="16129" max="16130" width="9.140625" style="15"/>
    <col min="16131" max="16143" width="0" style="15" hidden="1" customWidth="1"/>
    <col min="16144" max="16148" width="9.140625" style="15"/>
    <col min="16149" max="16154" width="0" style="15" hidden="1" customWidth="1"/>
    <col min="16155" max="16384" width="9.140625" style="15"/>
  </cols>
  <sheetData>
    <row r="1" spans="1:34" ht="16.5">
      <c r="A1" s="29" t="str">
        <f>Cover!B3</f>
        <v>Specification No.:CC-CS/912-NR1/RT-4096/3/G2</v>
      </c>
      <c r="B1" s="687"/>
      <c r="C1" s="687"/>
      <c r="D1" s="687"/>
      <c r="E1" s="687"/>
      <c r="F1" s="29"/>
      <c r="G1" s="687"/>
      <c r="H1" s="687"/>
      <c r="I1" s="29"/>
      <c r="J1" s="29"/>
      <c r="K1" s="29"/>
      <c r="L1" s="501"/>
      <c r="M1" s="13"/>
      <c r="N1" s="13"/>
      <c r="O1" s="2"/>
      <c r="P1" s="3" t="s">
        <v>20</v>
      </c>
    </row>
    <row r="2" spans="1:34">
      <c r="A2" s="30"/>
      <c r="B2" s="688"/>
      <c r="C2" s="688"/>
      <c r="D2" s="688"/>
      <c r="E2" s="688"/>
      <c r="F2" s="30"/>
      <c r="G2" s="688"/>
      <c r="H2" s="688"/>
      <c r="I2" s="30"/>
      <c r="J2" s="30"/>
      <c r="K2" s="30"/>
      <c r="L2" s="490"/>
      <c r="M2" s="6"/>
      <c r="N2" s="6"/>
      <c r="O2" s="5"/>
      <c r="P2" s="5"/>
    </row>
    <row r="3" spans="1:34" ht="16.5">
      <c r="A3" s="869" t="str">
        <f>Cover!$B$2</f>
        <v>Reactor package-RT18 for 6x80MVAr 765kV Switchable Line Reactor (1-Ph) at Extension of 765/400/220kV Fatehgarh-II PS under Transmission scheme for solar energy zones in Rajasthan</v>
      </c>
      <c r="B3" s="869"/>
      <c r="C3" s="869"/>
      <c r="D3" s="869"/>
      <c r="E3" s="869"/>
      <c r="F3" s="869"/>
      <c r="G3" s="869"/>
      <c r="H3" s="869"/>
      <c r="I3" s="869"/>
      <c r="J3" s="869"/>
      <c r="K3" s="869"/>
      <c r="L3" s="869"/>
      <c r="M3" s="869"/>
      <c r="N3" s="869"/>
      <c r="O3" s="869"/>
      <c r="P3" s="869"/>
      <c r="U3" s="18"/>
      <c r="W3" s="31"/>
    </row>
    <row r="4" spans="1:34" ht="16.5">
      <c r="A4" s="870" t="s">
        <v>22</v>
      </c>
      <c r="B4" s="870"/>
      <c r="C4" s="870"/>
      <c r="D4" s="870"/>
      <c r="E4" s="870"/>
      <c r="F4" s="870"/>
      <c r="G4" s="870"/>
      <c r="H4" s="870"/>
      <c r="I4" s="870"/>
      <c r="J4" s="870"/>
      <c r="K4" s="870"/>
      <c r="L4" s="870"/>
      <c r="M4" s="870"/>
      <c r="N4" s="870"/>
      <c r="O4" s="870"/>
      <c r="P4" s="870"/>
      <c r="U4" s="18"/>
      <c r="W4" s="32"/>
    </row>
    <row r="5" spans="1:34">
      <c r="U5" s="18"/>
      <c r="W5" s="32"/>
    </row>
    <row r="6" spans="1:34" ht="16.5">
      <c r="A6" s="34" t="str">
        <f>'Sch-1'!A6</f>
        <v>Bidder’s Name and Address  (Sole Bidder) :</v>
      </c>
      <c r="B6" s="690"/>
      <c r="C6" s="690"/>
      <c r="D6" s="690"/>
      <c r="E6" s="690"/>
      <c r="F6" s="34"/>
      <c r="G6" s="690"/>
      <c r="H6" s="690"/>
      <c r="I6" s="34"/>
      <c r="J6" s="34"/>
      <c r="K6" s="34"/>
      <c r="L6" s="502"/>
      <c r="M6" s="22"/>
      <c r="N6" s="22"/>
      <c r="O6" s="23" t="s">
        <v>1</v>
      </c>
      <c r="P6" s="5"/>
      <c r="U6" s="18"/>
      <c r="W6" s="32"/>
    </row>
    <row r="7" spans="1:34" ht="16.5">
      <c r="A7" s="884" t="str">
        <f>'Sch-2'!A7:H7</f>
        <v/>
      </c>
      <c r="B7" s="884"/>
      <c r="C7" s="884"/>
      <c r="D7" s="884"/>
      <c r="E7" s="884"/>
      <c r="F7" s="884"/>
      <c r="G7" s="750"/>
      <c r="H7" s="750"/>
      <c r="I7" s="750"/>
      <c r="J7" s="750"/>
      <c r="K7" s="750"/>
      <c r="L7" s="750"/>
      <c r="M7" s="750"/>
      <c r="N7" s="750"/>
      <c r="O7" s="24" t="str">
        <f>'Sch-1'!L7</f>
        <v>Contract Services</v>
      </c>
      <c r="P7" s="5"/>
      <c r="U7" s="18"/>
      <c r="W7" s="31"/>
    </row>
    <row r="8" spans="1:34" ht="16.5">
      <c r="A8" s="35" t="s">
        <v>16</v>
      </c>
      <c r="B8" s="695"/>
      <c r="C8" s="683" t="str">
        <f>IF('Sch-1'!C8=0, "", 'Sch-1'!C8)</f>
        <v/>
      </c>
      <c r="D8" s="683"/>
      <c r="E8" s="683"/>
      <c r="F8" s="411"/>
      <c r="G8" s="683"/>
      <c r="H8" s="683"/>
      <c r="I8" s="411"/>
      <c r="J8" s="411"/>
      <c r="K8" s="411"/>
      <c r="L8" s="503"/>
      <c r="M8" s="680"/>
      <c r="N8" s="680"/>
      <c r="O8" s="24" t="str">
        <f>'Sch-1'!L8</f>
        <v>Power Grid Corporation of India Ltd.,</v>
      </c>
      <c r="P8" s="5"/>
    </row>
    <row r="9" spans="1:34" ht="16.5">
      <c r="A9" s="35" t="s">
        <v>17</v>
      </c>
      <c r="B9" s="695"/>
      <c r="C9" s="683" t="str">
        <f>IF('Sch-1'!C9=0, "", 'Sch-1'!C9)</f>
        <v/>
      </c>
      <c r="D9" s="683"/>
      <c r="E9" s="683"/>
      <c r="F9" s="411"/>
      <c r="G9" s="683"/>
      <c r="H9" s="683"/>
      <c r="I9" s="411"/>
      <c r="J9" s="411"/>
      <c r="K9" s="411"/>
      <c r="L9" s="503"/>
      <c r="M9" s="680"/>
      <c r="N9" s="680"/>
      <c r="O9" s="24" t="str">
        <f>'Sch-1'!L9</f>
        <v>"Saudamini", Plot No.-2</v>
      </c>
      <c r="P9" s="5"/>
    </row>
    <row r="10" spans="1:34">
      <c r="A10" s="36"/>
      <c r="B10" s="691"/>
      <c r="C10" s="683" t="str">
        <f>IF('Sch-1'!C10=0, "", 'Sch-1'!C10)</f>
        <v/>
      </c>
      <c r="D10" s="683"/>
      <c r="E10" s="683"/>
      <c r="F10" s="411"/>
      <c r="G10" s="683"/>
      <c r="H10" s="683"/>
      <c r="I10" s="411"/>
      <c r="J10" s="411"/>
      <c r="K10" s="411"/>
      <c r="L10" s="503"/>
      <c r="M10" s="680"/>
      <c r="N10" s="680"/>
      <c r="O10" s="24" t="str">
        <f>'Sch-1'!L10</f>
        <v xml:space="preserve">Sector-29, </v>
      </c>
      <c r="P10" s="5"/>
      <c r="U10" s="18"/>
      <c r="W10" s="32"/>
    </row>
    <row r="11" spans="1:34">
      <c r="A11" s="36"/>
      <c r="B11" s="691"/>
      <c r="C11" s="683" t="str">
        <f>IF('Sch-1'!C11=0, "", 'Sch-1'!C11)</f>
        <v/>
      </c>
      <c r="D11" s="683"/>
      <c r="E11" s="683"/>
      <c r="F11" s="411"/>
      <c r="G11" s="683"/>
      <c r="H11" s="683"/>
      <c r="I11" s="411"/>
      <c r="J11" s="411"/>
      <c r="K11" s="411"/>
      <c r="L11" s="503"/>
      <c r="M11" s="680"/>
      <c r="N11" s="680"/>
      <c r="O11" s="24" t="str">
        <f>'Sch-1'!L11</f>
        <v>Gurgaon (Haryana) - 122001</v>
      </c>
      <c r="P11" s="5"/>
      <c r="U11" s="18"/>
      <c r="W11" s="32"/>
    </row>
    <row r="12" spans="1:34">
      <c r="A12" s="36"/>
      <c r="B12" s="691"/>
      <c r="C12" s="691"/>
      <c r="D12" s="691"/>
      <c r="E12" s="691"/>
      <c r="F12" s="36"/>
      <c r="G12" s="691"/>
      <c r="H12" s="691"/>
      <c r="I12" s="36"/>
      <c r="J12" s="36"/>
      <c r="K12" s="36"/>
      <c r="L12" s="503"/>
      <c r="M12" s="683"/>
      <c r="N12" s="683"/>
      <c r="O12" s="24"/>
      <c r="P12" s="5"/>
      <c r="U12" s="18"/>
      <c r="W12" s="32"/>
    </row>
    <row r="13" spans="1:34" ht="17.25" thickBot="1">
      <c r="A13" s="883" t="s">
        <v>25</v>
      </c>
      <c r="B13" s="883"/>
      <c r="C13" s="883"/>
      <c r="D13" s="883"/>
      <c r="E13" s="883"/>
      <c r="F13" s="883"/>
      <c r="G13" s="883"/>
      <c r="H13" s="883"/>
      <c r="I13" s="883"/>
      <c r="J13" s="883"/>
      <c r="K13" s="883"/>
      <c r="L13" s="883"/>
      <c r="M13" s="883"/>
      <c r="N13" s="883"/>
      <c r="O13" s="35"/>
      <c r="P13" s="12" t="s">
        <v>7</v>
      </c>
      <c r="V13" s="885"/>
      <c r="W13" s="885"/>
      <c r="X13" s="759"/>
      <c r="Y13" s="885"/>
      <c r="Z13" s="885"/>
    </row>
    <row r="14" spans="1:34" ht="115.5">
      <c r="A14" s="652" t="s">
        <v>8</v>
      </c>
      <c r="B14" s="653" t="s">
        <v>244</v>
      </c>
      <c r="C14" s="653" t="s">
        <v>256</v>
      </c>
      <c r="D14" s="40" t="s">
        <v>255</v>
      </c>
      <c r="E14" s="40" t="s">
        <v>257</v>
      </c>
      <c r="F14" s="40" t="s">
        <v>258</v>
      </c>
      <c r="G14" s="652" t="s">
        <v>27</v>
      </c>
      <c r="H14" s="652" t="s">
        <v>298</v>
      </c>
      <c r="I14" s="652" t="s">
        <v>299</v>
      </c>
      <c r="J14" s="652" t="s">
        <v>300</v>
      </c>
      <c r="K14" s="652" t="s">
        <v>301</v>
      </c>
      <c r="L14" s="40" t="s">
        <v>18</v>
      </c>
      <c r="M14" s="39" t="s">
        <v>10</v>
      </c>
      <c r="N14" s="39" t="s">
        <v>19</v>
      </c>
      <c r="O14" s="40" t="s">
        <v>30</v>
      </c>
      <c r="P14" s="40" t="s">
        <v>31</v>
      </c>
      <c r="V14" s="41"/>
      <c r="W14" s="41"/>
      <c r="X14" s="759"/>
      <c r="Y14" s="41"/>
      <c r="Z14" s="41"/>
    </row>
    <row r="15" spans="1:34" ht="16.5">
      <c r="A15" s="27">
        <v>1</v>
      </c>
      <c r="B15" s="27">
        <v>2</v>
      </c>
      <c r="C15" s="27">
        <v>3</v>
      </c>
      <c r="D15" s="27">
        <v>4</v>
      </c>
      <c r="E15" s="27">
        <v>5</v>
      </c>
      <c r="F15" s="27">
        <v>6</v>
      </c>
      <c r="G15" s="27">
        <v>7</v>
      </c>
      <c r="H15" s="27">
        <v>8</v>
      </c>
      <c r="I15" s="27">
        <v>9</v>
      </c>
      <c r="J15" s="27">
        <v>10</v>
      </c>
      <c r="K15" s="27">
        <v>11</v>
      </c>
      <c r="L15" s="500">
        <v>12</v>
      </c>
      <c r="M15" s="27">
        <v>13</v>
      </c>
      <c r="N15" s="27">
        <v>14</v>
      </c>
      <c r="O15" s="27">
        <v>15</v>
      </c>
      <c r="P15" s="27" t="s">
        <v>302</v>
      </c>
      <c r="V15" s="42"/>
      <c r="W15" s="42"/>
      <c r="X15" s="759"/>
      <c r="Y15" s="42"/>
      <c r="Z15" s="42"/>
    </row>
    <row r="16" spans="1:34" ht="16.5">
      <c r="A16" s="794" t="s">
        <v>53</v>
      </c>
      <c r="B16" s="795" t="s">
        <v>468</v>
      </c>
      <c r="C16" s="794"/>
      <c r="D16" s="794"/>
      <c r="E16" s="794"/>
      <c r="F16" s="796"/>
      <c r="G16" s="796"/>
      <c r="H16" s="803"/>
      <c r="I16" s="803"/>
      <c r="J16" s="803"/>
      <c r="K16" s="803"/>
      <c r="L16" s="803"/>
      <c r="M16" s="803"/>
      <c r="N16" s="803"/>
      <c r="O16" s="803"/>
      <c r="P16" s="803"/>
      <c r="Q16" s="555">
        <f>IF(O16="",0,IF(K16="",O16*J16/100,K16*O16))</f>
        <v>0</v>
      </c>
      <c r="R16" s="553">
        <f>Q16*N16</f>
        <v>0</v>
      </c>
      <c r="AH16" s="712">
        <v>0</v>
      </c>
    </row>
    <row r="17" spans="1:38" ht="33">
      <c r="A17" s="804">
        <v>1</v>
      </c>
      <c r="B17" s="798">
        <v>7000010917</v>
      </c>
      <c r="C17" s="798">
        <v>80</v>
      </c>
      <c r="D17" s="798">
        <v>30</v>
      </c>
      <c r="E17" s="798">
        <v>10</v>
      </c>
      <c r="F17" s="798" t="s">
        <v>469</v>
      </c>
      <c r="G17" s="798">
        <v>100000044</v>
      </c>
      <c r="H17" s="798">
        <v>998736</v>
      </c>
      <c r="I17" s="656"/>
      <c r="J17" s="654">
        <v>18</v>
      </c>
      <c r="K17" s="657"/>
      <c r="L17" s="798" t="s">
        <v>474</v>
      </c>
      <c r="M17" s="798" t="s">
        <v>280</v>
      </c>
      <c r="N17" s="799">
        <v>6</v>
      </c>
      <c r="O17" s="658"/>
      <c r="P17" s="542" t="str">
        <f t="shared" ref="P17:P21" si="0">IF(O17="","INCLUDED",O17*N17)</f>
        <v>INCLUDED</v>
      </c>
      <c r="Q17" s="555">
        <f t="shared" ref="Q17:Q21" si="1">IF(O17="",0,IF(K17="",O17*J17/100,K17*O17))</f>
        <v>0</v>
      </c>
      <c r="R17" s="553">
        <f t="shared" ref="R17:R21" si="2">Q17*N17</f>
        <v>0</v>
      </c>
      <c r="AH17" s="712">
        <v>0.05</v>
      </c>
    </row>
    <row r="18" spans="1:38" ht="33">
      <c r="A18" s="804">
        <v>2</v>
      </c>
      <c r="B18" s="798">
        <v>7000010917</v>
      </c>
      <c r="C18" s="798">
        <v>80</v>
      </c>
      <c r="D18" s="798">
        <v>30</v>
      </c>
      <c r="E18" s="798">
        <v>20</v>
      </c>
      <c r="F18" s="798" t="s">
        <v>469</v>
      </c>
      <c r="G18" s="798">
        <v>100000045</v>
      </c>
      <c r="H18" s="798">
        <v>998736</v>
      </c>
      <c r="I18" s="656"/>
      <c r="J18" s="654">
        <v>18</v>
      </c>
      <c r="K18" s="657"/>
      <c r="L18" s="798" t="s">
        <v>470</v>
      </c>
      <c r="M18" s="798" t="s">
        <v>281</v>
      </c>
      <c r="N18" s="799">
        <v>6</v>
      </c>
      <c r="O18" s="658"/>
      <c r="P18" s="542" t="str">
        <f t="shared" si="0"/>
        <v>INCLUDED</v>
      </c>
      <c r="Q18" s="555">
        <f t="shared" si="1"/>
        <v>0</v>
      </c>
      <c r="R18" s="553">
        <f t="shared" si="2"/>
        <v>0</v>
      </c>
      <c r="AH18" s="712">
        <v>0.12</v>
      </c>
    </row>
    <row r="19" spans="1:38" ht="33">
      <c r="A19" s="804">
        <v>3</v>
      </c>
      <c r="B19" s="798">
        <v>7000010917</v>
      </c>
      <c r="C19" s="798">
        <v>80</v>
      </c>
      <c r="D19" s="798">
        <v>30</v>
      </c>
      <c r="E19" s="798">
        <v>30</v>
      </c>
      <c r="F19" s="798" t="s">
        <v>469</v>
      </c>
      <c r="G19" s="798">
        <v>100000047</v>
      </c>
      <c r="H19" s="798">
        <v>998736</v>
      </c>
      <c r="I19" s="656"/>
      <c r="J19" s="654">
        <v>18</v>
      </c>
      <c r="K19" s="657"/>
      <c r="L19" s="798" t="s">
        <v>471</v>
      </c>
      <c r="M19" s="798" t="s">
        <v>280</v>
      </c>
      <c r="N19" s="799">
        <v>2</v>
      </c>
      <c r="O19" s="658"/>
      <c r="P19" s="542" t="str">
        <f t="shared" si="0"/>
        <v>INCLUDED</v>
      </c>
      <c r="Q19" s="555">
        <f t="shared" si="1"/>
        <v>0</v>
      </c>
      <c r="R19" s="553">
        <f t="shared" si="2"/>
        <v>0</v>
      </c>
      <c r="AH19" s="712">
        <v>0.28000000000000003</v>
      </c>
    </row>
    <row r="20" spans="1:38" ht="33">
      <c r="A20" s="804">
        <v>4</v>
      </c>
      <c r="B20" s="798">
        <v>7000010917</v>
      </c>
      <c r="C20" s="798">
        <v>80</v>
      </c>
      <c r="D20" s="798">
        <v>30</v>
      </c>
      <c r="E20" s="798">
        <v>40</v>
      </c>
      <c r="F20" s="798" t="s">
        <v>469</v>
      </c>
      <c r="G20" s="798">
        <v>100000043</v>
      </c>
      <c r="H20" s="798">
        <v>998736</v>
      </c>
      <c r="I20" s="656"/>
      <c r="J20" s="654">
        <v>18</v>
      </c>
      <c r="K20" s="657"/>
      <c r="L20" s="798" t="s">
        <v>472</v>
      </c>
      <c r="M20" s="798" t="s">
        <v>281</v>
      </c>
      <c r="N20" s="799">
        <v>2</v>
      </c>
      <c r="O20" s="658"/>
      <c r="P20" s="542" t="str">
        <f t="shared" si="0"/>
        <v>INCLUDED</v>
      </c>
      <c r="Q20" s="555">
        <f t="shared" si="1"/>
        <v>0</v>
      </c>
      <c r="R20" s="553">
        <f t="shared" si="2"/>
        <v>0</v>
      </c>
      <c r="AH20" s="712"/>
    </row>
    <row r="21" spans="1:38" ht="33">
      <c r="A21" s="804">
        <v>5</v>
      </c>
      <c r="B21" s="798">
        <v>7000010917</v>
      </c>
      <c r="C21" s="798">
        <v>80</v>
      </c>
      <c r="D21" s="798">
        <v>30</v>
      </c>
      <c r="E21" s="798">
        <v>50</v>
      </c>
      <c r="F21" s="798" t="s">
        <v>469</v>
      </c>
      <c r="G21" s="798">
        <v>100003226</v>
      </c>
      <c r="H21" s="798">
        <v>998736</v>
      </c>
      <c r="I21" s="656"/>
      <c r="J21" s="654">
        <v>18</v>
      </c>
      <c r="K21" s="657"/>
      <c r="L21" s="798" t="s">
        <v>473</v>
      </c>
      <c r="M21" s="798" t="s">
        <v>280</v>
      </c>
      <c r="N21" s="799">
        <v>2</v>
      </c>
      <c r="O21" s="658"/>
      <c r="P21" s="542" t="str">
        <f t="shared" si="0"/>
        <v>INCLUDED</v>
      </c>
      <c r="Q21" s="555">
        <f t="shared" si="1"/>
        <v>0</v>
      </c>
      <c r="R21" s="553">
        <f t="shared" si="2"/>
        <v>0</v>
      </c>
      <c r="AH21" s="712"/>
    </row>
    <row r="22" spans="1:38" ht="16.5">
      <c r="A22" s="790"/>
      <c r="B22" s="543"/>
      <c r="C22" s="539"/>
      <c r="D22" s="539"/>
      <c r="E22" s="539"/>
      <c r="F22" s="541"/>
      <c r="G22" s="541"/>
      <c r="H22" s="541"/>
      <c r="I22" s="541"/>
      <c r="J22" s="541"/>
      <c r="K22" s="541"/>
      <c r="L22" s="541" t="s">
        <v>439</v>
      </c>
      <c r="M22" s="541"/>
      <c r="N22" s="544"/>
      <c r="O22" s="636"/>
      <c r="P22" s="545">
        <f>SUM(P16:P21)</f>
        <v>0</v>
      </c>
      <c r="Q22" s="347"/>
      <c r="R22" s="553">
        <f>SUM(R16:R21)</f>
        <v>0</v>
      </c>
      <c r="T22" s="792">
        <f>Discount!J34</f>
        <v>1</v>
      </c>
      <c r="U22" s="793">
        <f>R22*T22</f>
        <v>0</v>
      </c>
      <c r="AA22" s="792">
        <f>R22*T22</f>
        <v>0</v>
      </c>
    </row>
    <row r="23" spans="1:38">
      <c r="B23" s="455"/>
      <c r="C23" s="880"/>
      <c r="D23" s="880"/>
      <c r="E23" s="880"/>
      <c r="F23" s="880"/>
      <c r="G23" s="880"/>
      <c r="H23" s="880"/>
      <c r="I23" s="880"/>
      <c r="J23" s="880"/>
      <c r="K23" s="880"/>
      <c r="L23" s="880"/>
      <c r="M23" s="880"/>
      <c r="N23" s="880"/>
      <c r="O23" s="880"/>
      <c r="P23" s="880"/>
      <c r="Q23" s="347"/>
      <c r="R23" s="757"/>
    </row>
    <row r="24" spans="1:38" ht="54" customHeight="1">
      <c r="B24" s="546" t="s">
        <v>292</v>
      </c>
      <c r="C24" s="881" t="s">
        <v>303</v>
      </c>
      <c r="D24" s="881"/>
      <c r="E24" s="881"/>
      <c r="F24" s="881"/>
      <c r="G24" s="881"/>
      <c r="H24" s="881"/>
      <c r="I24" s="881"/>
      <c r="J24" s="881"/>
      <c r="K24" s="881"/>
      <c r="L24" s="881"/>
      <c r="M24" s="881"/>
      <c r="N24" s="881"/>
      <c r="O24" s="881"/>
      <c r="P24" s="881"/>
      <c r="Q24" s="347"/>
      <c r="R24" s="347"/>
    </row>
    <row r="25" spans="1:38" s="783" customFormat="1" ht="16.5">
      <c r="A25" s="791"/>
      <c r="B25" s="696" t="s">
        <v>137</v>
      </c>
      <c r="C25" s="859" t="str">
        <f>'Sch-2'!C29:D29</f>
        <v>--</v>
      </c>
      <c r="D25" s="859"/>
      <c r="E25" s="859"/>
      <c r="F25" s="465"/>
      <c r="G25" s="693"/>
      <c r="H25" s="692"/>
      <c r="I25" s="554"/>
      <c r="J25" s="622"/>
      <c r="K25" s="622"/>
      <c r="L25" s="622"/>
      <c r="M25" s="684"/>
      <c r="N25" s="685" t="s">
        <v>122</v>
      </c>
      <c r="O25" s="882">
        <f>'Sch-2'!I29</f>
        <v>0</v>
      </c>
      <c r="P25" s="882"/>
      <c r="Q25" s="552"/>
      <c r="R25" s="552"/>
      <c r="S25" s="554"/>
      <c r="T25" s="554"/>
      <c r="U25" s="782"/>
      <c r="V25" s="782"/>
      <c r="W25" s="782"/>
      <c r="X25" s="782"/>
      <c r="Y25" s="782"/>
      <c r="Z25" s="782"/>
      <c r="AA25" s="554"/>
      <c r="AB25" s="554"/>
      <c r="AC25" s="554"/>
      <c r="AD25" s="554"/>
      <c r="AE25" s="554"/>
      <c r="AF25" s="554"/>
      <c r="AG25" s="554"/>
      <c r="AH25" s="554"/>
      <c r="AI25" s="554"/>
      <c r="AJ25" s="554"/>
      <c r="AK25" s="554"/>
      <c r="AL25" s="554"/>
    </row>
    <row r="26" spans="1:38" s="783" customFormat="1" ht="16.5">
      <c r="A26" s="791"/>
      <c r="B26" s="696" t="s">
        <v>138</v>
      </c>
      <c r="C26" s="859">
        <f>'Sch-2'!C30:D30</f>
        <v>0</v>
      </c>
      <c r="D26" s="859"/>
      <c r="E26" s="859"/>
      <c r="F26" s="466"/>
      <c r="G26" s="693"/>
      <c r="H26" s="692"/>
      <c r="I26" s="554"/>
      <c r="J26" s="622"/>
      <c r="K26" s="622"/>
      <c r="L26" s="622"/>
      <c r="M26" s="684"/>
      <c r="N26" s="685" t="s">
        <v>124</v>
      </c>
      <c r="O26" s="882">
        <f>'Sch-2'!I30</f>
        <v>0</v>
      </c>
      <c r="P26" s="882"/>
      <c r="Q26" s="552"/>
      <c r="R26" s="552"/>
      <c r="S26" s="554"/>
      <c r="T26" s="554"/>
      <c r="U26" s="782"/>
      <c r="V26" s="782"/>
      <c r="W26" s="782"/>
      <c r="X26" s="782"/>
      <c r="Y26" s="782"/>
      <c r="Z26" s="782"/>
      <c r="AA26" s="554"/>
      <c r="AB26" s="554"/>
      <c r="AC26" s="554"/>
      <c r="AD26" s="554"/>
      <c r="AE26" s="554"/>
      <c r="AF26" s="554"/>
      <c r="AG26" s="554"/>
      <c r="AH26" s="554"/>
      <c r="AI26" s="554"/>
      <c r="AJ26" s="554"/>
      <c r="AK26" s="554"/>
      <c r="AL26" s="554"/>
    </row>
    <row r="27" spans="1:38" ht="16.5">
      <c r="B27" s="467"/>
      <c r="C27" s="694"/>
      <c r="D27" s="694"/>
      <c r="E27" s="680"/>
      <c r="F27" s="466"/>
      <c r="G27" s="694"/>
      <c r="H27" s="17"/>
      <c r="I27" s="14"/>
      <c r="J27" s="343"/>
      <c r="K27" s="343"/>
      <c r="L27" s="343"/>
      <c r="M27" s="686"/>
      <c r="N27" s="680"/>
    </row>
  </sheetData>
  <sheetProtection password="CA3A" sheet="1" objects="1" scenarios="1" selectLockedCells="1"/>
  <customSheetViews>
    <customSheetView guid="{F6B46BB5-6129-417F-AAA2-2F132322448E}" scale="70" showPageBreaks="1" fitToPage="1" printArea="1" hiddenColumns="1" view="pageBreakPreview" topLeftCell="A9">
      <selection activeCell="I17" sqref="I17"/>
      <pageMargins left="0" right="0" top="0.75" bottom="0" header="0.3" footer="0"/>
      <printOptions horizontalCentered="1" verticalCentered="1"/>
      <pageSetup scale="44" fitToHeight="0" orientation="landscape" r:id="rId1"/>
    </customSheetView>
    <customSheetView guid="{22CC5C8B-E1A0-44D5-9004-AA64A7EE9D42}" scale="55" showPageBreaks="1" fitToPage="1" printArea="1" hiddenColumns="1" view="pageBreakPreview" topLeftCell="A15">
      <selection activeCell="O18" sqref="O18"/>
      <pageMargins left="0" right="0" top="0.75" bottom="0" header="0.3" footer="0"/>
      <printOptions horizontalCentered="1" verticalCentered="1"/>
      <pageSetup scale="46" fitToHeight="0" orientation="landscape" r:id="rId2"/>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3"/>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4"/>
    </customSheetView>
  </customSheetViews>
  <mergeCells count="12">
    <mergeCell ref="A3:P3"/>
    <mergeCell ref="A4:P4"/>
    <mergeCell ref="A13:N13"/>
    <mergeCell ref="A7:F7"/>
    <mergeCell ref="Y13:Z13"/>
    <mergeCell ref="V13:W13"/>
    <mergeCell ref="C23:P23"/>
    <mergeCell ref="C24:P24"/>
    <mergeCell ref="O25:P25"/>
    <mergeCell ref="O26:P26"/>
    <mergeCell ref="C25:E25"/>
    <mergeCell ref="C26:E26"/>
  </mergeCells>
  <dataValidations count="4">
    <dataValidation type="decimal" operator="greaterThan" allowBlank="1" showInputMessage="1" showErrorMessage="1" error="Enter only Numeric Value greater than zero or leave the cell blank !" sqref="O65304:O65350 WVG982808:WVG982854 WLK982808:WLK982854 WBO982808:WBO982854 VRS982808:VRS982854 VHW982808:VHW982854 UYA982808:UYA982854 UOE982808:UOE982854 UEI982808:UEI982854 TUM982808:TUM982854 TKQ982808:TKQ982854 TAU982808:TAU982854 SQY982808:SQY982854 SHC982808:SHC982854 RXG982808:RXG982854 RNK982808:RNK982854 RDO982808:RDO982854 QTS982808:QTS982854 QJW982808:QJW982854 QAA982808:QAA982854 PQE982808:PQE982854 PGI982808:PGI982854 OWM982808:OWM982854 OMQ982808:OMQ982854 OCU982808:OCU982854 NSY982808:NSY982854 NJC982808:NJC982854 MZG982808:MZG982854 MPK982808:MPK982854 MFO982808:MFO982854 LVS982808:LVS982854 LLW982808:LLW982854 LCA982808:LCA982854 KSE982808:KSE982854 KII982808:KII982854 JYM982808:JYM982854 JOQ982808:JOQ982854 JEU982808:JEU982854 IUY982808:IUY982854 ILC982808:ILC982854 IBG982808:IBG982854 HRK982808:HRK982854 HHO982808:HHO982854 GXS982808:GXS982854 GNW982808:GNW982854 GEA982808:GEA982854 FUE982808:FUE982854 FKI982808:FKI982854 FAM982808:FAM982854 EQQ982808:EQQ982854 EGU982808:EGU982854 DWY982808:DWY982854 DNC982808:DNC982854 DDG982808:DDG982854 CTK982808:CTK982854 CJO982808:CJO982854 BZS982808:BZS982854 BPW982808:BPW982854 BGA982808:BGA982854 AWE982808:AWE982854 AMI982808:AMI982854 ACM982808:ACM982854 SQ982808:SQ982854 IU982808:IU982854 O982808:O982854 WVG917272:WVG917318 WLK917272:WLK917318 WBO917272:WBO917318 VRS917272:VRS917318 VHW917272:VHW917318 UYA917272:UYA917318 UOE917272:UOE917318 UEI917272:UEI917318 TUM917272:TUM917318 TKQ917272:TKQ917318 TAU917272:TAU917318 SQY917272:SQY917318 SHC917272:SHC917318 RXG917272:RXG917318 RNK917272:RNK917318 RDO917272:RDO917318 QTS917272:QTS917318 QJW917272:QJW917318 QAA917272:QAA917318 PQE917272:PQE917318 PGI917272:PGI917318 OWM917272:OWM917318 OMQ917272:OMQ917318 OCU917272:OCU917318 NSY917272:NSY917318 NJC917272:NJC917318 MZG917272:MZG917318 MPK917272:MPK917318 MFO917272:MFO917318 LVS917272:LVS917318 LLW917272:LLW917318 LCA917272:LCA917318 KSE917272:KSE917318 KII917272:KII917318 JYM917272:JYM917318 JOQ917272:JOQ917318 JEU917272:JEU917318 IUY917272:IUY917318 ILC917272:ILC917318 IBG917272:IBG917318 HRK917272:HRK917318 HHO917272:HHO917318 GXS917272:GXS917318 GNW917272:GNW917318 GEA917272:GEA917318 FUE917272:FUE917318 FKI917272:FKI917318 FAM917272:FAM917318 EQQ917272:EQQ917318 EGU917272:EGU917318 DWY917272:DWY917318 DNC917272:DNC917318 DDG917272:DDG917318 CTK917272:CTK917318 CJO917272:CJO917318 BZS917272:BZS917318 BPW917272:BPW917318 BGA917272:BGA917318 AWE917272:AWE917318 AMI917272:AMI917318 ACM917272:ACM917318 SQ917272:SQ917318 IU917272:IU917318 O917272:O917318 WVG851736:WVG851782 WLK851736:WLK851782 WBO851736:WBO851782 VRS851736:VRS851782 VHW851736:VHW851782 UYA851736:UYA851782 UOE851736:UOE851782 UEI851736:UEI851782 TUM851736:TUM851782 TKQ851736:TKQ851782 TAU851736:TAU851782 SQY851736:SQY851782 SHC851736:SHC851782 RXG851736:RXG851782 RNK851736:RNK851782 RDO851736:RDO851782 QTS851736:QTS851782 QJW851736:QJW851782 QAA851736:QAA851782 PQE851736:PQE851782 PGI851736:PGI851782 OWM851736:OWM851782 OMQ851736:OMQ851782 OCU851736:OCU851782 NSY851736:NSY851782 NJC851736:NJC851782 MZG851736:MZG851782 MPK851736:MPK851782 MFO851736:MFO851782 LVS851736:LVS851782 LLW851736:LLW851782 LCA851736:LCA851782 KSE851736:KSE851782 KII851736:KII851782 JYM851736:JYM851782 JOQ851736:JOQ851782 JEU851736:JEU851782 IUY851736:IUY851782 ILC851736:ILC851782 IBG851736:IBG851782 HRK851736:HRK851782 HHO851736:HHO851782 GXS851736:GXS851782 GNW851736:GNW851782 GEA851736:GEA851782 FUE851736:FUE851782 FKI851736:FKI851782 FAM851736:FAM851782 EQQ851736:EQQ851782 EGU851736:EGU851782 DWY851736:DWY851782 DNC851736:DNC851782 DDG851736:DDG851782 CTK851736:CTK851782 CJO851736:CJO851782 BZS851736:BZS851782 BPW851736:BPW851782 BGA851736:BGA851782 AWE851736:AWE851782 AMI851736:AMI851782 ACM851736:ACM851782 SQ851736:SQ851782 IU851736:IU851782 O851736:O851782 WVG786200:WVG786246 WLK786200:WLK786246 WBO786200:WBO786246 VRS786200:VRS786246 VHW786200:VHW786246 UYA786200:UYA786246 UOE786200:UOE786246 UEI786200:UEI786246 TUM786200:TUM786246 TKQ786200:TKQ786246 TAU786200:TAU786246 SQY786200:SQY786246 SHC786200:SHC786246 RXG786200:RXG786246 RNK786200:RNK786246 RDO786200:RDO786246 QTS786200:QTS786246 QJW786200:QJW786246 QAA786200:QAA786246 PQE786200:PQE786246 PGI786200:PGI786246 OWM786200:OWM786246 OMQ786200:OMQ786246 OCU786200:OCU786246 NSY786200:NSY786246 NJC786200:NJC786246 MZG786200:MZG786246 MPK786200:MPK786246 MFO786200:MFO786246 LVS786200:LVS786246 LLW786200:LLW786246 LCA786200:LCA786246 KSE786200:KSE786246 KII786200:KII786246 JYM786200:JYM786246 JOQ786200:JOQ786246 JEU786200:JEU786246 IUY786200:IUY786246 ILC786200:ILC786246 IBG786200:IBG786246 HRK786200:HRK786246 HHO786200:HHO786246 GXS786200:GXS786246 GNW786200:GNW786246 GEA786200:GEA786246 FUE786200:FUE786246 FKI786200:FKI786246 FAM786200:FAM786246 EQQ786200:EQQ786246 EGU786200:EGU786246 DWY786200:DWY786246 DNC786200:DNC786246 DDG786200:DDG786246 CTK786200:CTK786246 CJO786200:CJO786246 BZS786200:BZS786246 BPW786200:BPW786246 BGA786200:BGA786246 AWE786200:AWE786246 AMI786200:AMI786246 ACM786200:ACM786246 SQ786200:SQ786246 IU786200:IU786246 O786200:O786246 WVG720664:WVG720710 WLK720664:WLK720710 WBO720664:WBO720710 VRS720664:VRS720710 VHW720664:VHW720710 UYA720664:UYA720710 UOE720664:UOE720710 UEI720664:UEI720710 TUM720664:TUM720710 TKQ720664:TKQ720710 TAU720664:TAU720710 SQY720664:SQY720710 SHC720664:SHC720710 RXG720664:RXG720710 RNK720664:RNK720710 RDO720664:RDO720710 QTS720664:QTS720710 QJW720664:QJW720710 QAA720664:QAA720710 PQE720664:PQE720710 PGI720664:PGI720710 OWM720664:OWM720710 OMQ720664:OMQ720710 OCU720664:OCU720710 NSY720664:NSY720710 NJC720664:NJC720710 MZG720664:MZG720710 MPK720664:MPK720710 MFO720664:MFO720710 LVS720664:LVS720710 LLW720664:LLW720710 LCA720664:LCA720710 KSE720664:KSE720710 KII720664:KII720710 JYM720664:JYM720710 JOQ720664:JOQ720710 JEU720664:JEU720710 IUY720664:IUY720710 ILC720664:ILC720710 IBG720664:IBG720710 HRK720664:HRK720710 HHO720664:HHO720710 GXS720664:GXS720710 GNW720664:GNW720710 GEA720664:GEA720710 FUE720664:FUE720710 FKI720664:FKI720710 FAM720664:FAM720710 EQQ720664:EQQ720710 EGU720664:EGU720710 DWY720664:DWY720710 DNC720664:DNC720710 DDG720664:DDG720710 CTK720664:CTK720710 CJO720664:CJO720710 BZS720664:BZS720710 BPW720664:BPW720710 BGA720664:BGA720710 AWE720664:AWE720710 AMI720664:AMI720710 ACM720664:ACM720710 SQ720664:SQ720710 IU720664:IU720710 O720664:O720710 WVG655128:WVG655174 WLK655128:WLK655174 WBO655128:WBO655174 VRS655128:VRS655174 VHW655128:VHW655174 UYA655128:UYA655174 UOE655128:UOE655174 UEI655128:UEI655174 TUM655128:TUM655174 TKQ655128:TKQ655174 TAU655128:TAU655174 SQY655128:SQY655174 SHC655128:SHC655174 RXG655128:RXG655174 RNK655128:RNK655174 RDO655128:RDO655174 QTS655128:QTS655174 QJW655128:QJW655174 QAA655128:QAA655174 PQE655128:PQE655174 PGI655128:PGI655174 OWM655128:OWM655174 OMQ655128:OMQ655174 OCU655128:OCU655174 NSY655128:NSY655174 NJC655128:NJC655174 MZG655128:MZG655174 MPK655128:MPK655174 MFO655128:MFO655174 LVS655128:LVS655174 LLW655128:LLW655174 LCA655128:LCA655174 KSE655128:KSE655174 KII655128:KII655174 JYM655128:JYM655174 JOQ655128:JOQ655174 JEU655128:JEU655174 IUY655128:IUY655174 ILC655128:ILC655174 IBG655128:IBG655174 HRK655128:HRK655174 HHO655128:HHO655174 GXS655128:GXS655174 GNW655128:GNW655174 GEA655128:GEA655174 FUE655128:FUE655174 FKI655128:FKI655174 FAM655128:FAM655174 EQQ655128:EQQ655174 EGU655128:EGU655174 DWY655128:DWY655174 DNC655128:DNC655174 DDG655128:DDG655174 CTK655128:CTK655174 CJO655128:CJO655174 BZS655128:BZS655174 BPW655128:BPW655174 BGA655128:BGA655174 AWE655128:AWE655174 AMI655128:AMI655174 ACM655128:ACM655174 SQ655128:SQ655174 IU655128:IU655174 O655128:O655174 WVG589592:WVG589638 WLK589592:WLK589638 WBO589592:WBO589638 VRS589592:VRS589638 VHW589592:VHW589638 UYA589592:UYA589638 UOE589592:UOE589638 UEI589592:UEI589638 TUM589592:TUM589638 TKQ589592:TKQ589638 TAU589592:TAU589638 SQY589592:SQY589638 SHC589592:SHC589638 RXG589592:RXG589638 RNK589592:RNK589638 RDO589592:RDO589638 QTS589592:QTS589638 QJW589592:QJW589638 QAA589592:QAA589638 PQE589592:PQE589638 PGI589592:PGI589638 OWM589592:OWM589638 OMQ589592:OMQ589638 OCU589592:OCU589638 NSY589592:NSY589638 NJC589592:NJC589638 MZG589592:MZG589638 MPK589592:MPK589638 MFO589592:MFO589638 LVS589592:LVS589638 LLW589592:LLW589638 LCA589592:LCA589638 KSE589592:KSE589638 KII589592:KII589638 JYM589592:JYM589638 JOQ589592:JOQ589638 JEU589592:JEU589638 IUY589592:IUY589638 ILC589592:ILC589638 IBG589592:IBG589638 HRK589592:HRK589638 HHO589592:HHO589638 GXS589592:GXS589638 GNW589592:GNW589638 GEA589592:GEA589638 FUE589592:FUE589638 FKI589592:FKI589638 FAM589592:FAM589638 EQQ589592:EQQ589638 EGU589592:EGU589638 DWY589592:DWY589638 DNC589592:DNC589638 DDG589592:DDG589638 CTK589592:CTK589638 CJO589592:CJO589638 BZS589592:BZS589638 BPW589592:BPW589638 BGA589592:BGA589638 AWE589592:AWE589638 AMI589592:AMI589638 ACM589592:ACM589638 SQ589592:SQ589638 IU589592:IU589638 O589592:O589638 WVG524056:WVG524102 WLK524056:WLK524102 WBO524056:WBO524102 VRS524056:VRS524102 VHW524056:VHW524102 UYA524056:UYA524102 UOE524056:UOE524102 UEI524056:UEI524102 TUM524056:TUM524102 TKQ524056:TKQ524102 TAU524056:TAU524102 SQY524056:SQY524102 SHC524056:SHC524102 RXG524056:RXG524102 RNK524056:RNK524102 RDO524056:RDO524102 QTS524056:QTS524102 QJW524056:QJW524102 QAA524056:QAA524102 PQE524056:PQE524102 PGI524056:PGI524102 OWM524056:OWM524102 OMQ524056:OMQ524102 OCU524056:OCU524102 NSY524056:NSY524102 NJC524056:NJC524102 MZG524056:MZG524102 MPK524056:MPK524102 MFO524056:MFO524102 LVS524056:LVS524102 LLW524056:LLW524102 LCA524056:LCA524102 KSE524056:KSE524102 KII524056:KII524102 JYM524056:JYM524102 JOQ524056:JOQ524102 JEU524056:JEU524102 IUY524056:IUY524102 ILC524056:ILC524102 IBG524056:IBG524102 HRK524056:HRK524102 HHO524056:HHO524102 GXS524056:GXS524102 GNW524056:GNW524102 GEA524056:GEA524102 FUE524056:FUE524102 FKI524056:FKI524102 FAM524056:FAM524102 EQQ524056:EQQ524102 EGU524056:EGU524102 DWY524056:DWY524102 DNC524056:DNC524102 DDG524056:DDG524102 CTK524056:CTK524102 CJO524056:CJO524102 BZS524056:BZS524102 BPW524056:BPW524102 BGA524056:BGA524102 AWE524056:AWE524102 AMI524056:AMI524102 ACM524056:ACM524102 SQ524056:SQ524102 IU524056:IU524102 O524056:O524102 WVG458520:WVG458566 WLK458520:WLK458566 WBO458520:WBO458566 VRS458520:VRS458566 VHW458520:VHW458566 UYA458520:UYA458566 UOE458520:UOE458566 UEI458520:UEI458566 TUM458520:TUM458566 TKQ458520:TKQ458566 TAU458520:TAU458566 SQY458520:SQY458566 SHC458520:SHC458566 RXG458520:RXG458566 RNK458520:RNK458566 RDO458520:RDO458566 QTS458520:QTS458566 QJW458520:QJW458566 QAA458520:QAA458566 PQE458520:PQE458566 PGI458520:PGI458566 OWM458520:OWM458566 OMQ458520:OMQ458566 OCU458520:OCU458566 NSY458520:NSY458566 NJC458520:NJC458566 MZG458520:MZG458566 MPK458520:MPK458566 MFO458520:MFO458566 LVS458520:LVS458566 LLW458520:LLW458566 LCA458520:LCA458566 KSE458520:KSE458566 KII458520:KII458566 JYM458520:JYM458566 JOQ458520:JOQ458566 JEU458520:JEU458566 IUY458520:IUY458566 ILC458520:ILC458566 IBG458520:IBG458566 HRK458520:HRK458566 HHO458520:HHO458566 GXS458520:GXS458566 GNW458520:GNW458566 GEA458520:GEA458566 FUE458520:FUE458566 FKI458520:FKI458566 FAM458520:FAM458566 EQQ458520:EQQ458566 EGU458520:EGU458566 DWY458520:DWY458566 DNC458520:DNC458566 DDG458520:DDG458566 CTK458520:CTK458566 CJO458520:CJO458566 BZS458520:BZS458566 BPW458520:BPW458566 BGA458520:BGA458566 AWE458520:AWE458566 AMI458520:AMI458566 ACM458520:ACM458566 SQ458520:SQ458566 IU458520:IU458566 O458520:O458566 WVG392984:WVG393030 WLK392984:WLK393030 WBO392984:WBO393030 VRS392984:VRS393030 VHW392984:VHW393030 UYA392984:UYA393030 UOE392984:UOE393030 UEI392984:UEI393030 TUM392984:TUM393030 TKQ392984:TKQ393030 TAU392984:TAU393030 SQY392984:SQY393030 SHC392984:SHC393030 RXG392984:RXG393030 RNK392984:RNK393030 RDO392984:RDO393030 QTS392984:QTS393030 QJW392984:QJW393030 QAA392984:QAA393030 PQE392984:PQE393030 PGI392984:PGI393030 OWM392984:OWM393030 OMQ392984:OMQ393030 OCU392984:OCU393030 NSY392984:NSY393030 NJC392984:NJC393030 MZG392984:MZG393030 MPK392984:MPK393030 MFO392984:MFO393030 LVS392984:LVS393030 LLW392984:LLW393030 LCA392984:LCA393030 KSE392984:KSE393030 KII392984:KII393030 JYM392984:JYM393030 JOQ392984:JOQ393030 JEU392984:JEU393030 IUY392984:IUY393030 ILC392984:ILC393030 IBG392984:IBG393030 HRK392984:HRK393030 HHO392984:HHO393030 GXS392984:GXS393030 GNW392984:GNW393030 GEA392984:GEA393030 FUE392984:FUE393030 FKI392984:FKI393030 FAM392984:FAM393030 EQQ392984:EQQ393030 EGU392984:EGU393030 DWY392984:DWY393030 DNC392984:DNC393030 DDG392984:DDG393030 CTK392984:CTK393030 CJO392984:CJO393030 BZS392984:BZS393030 BPW392984:BPW393030 BGA392984:BGA393030 AWE392984:AWE393030 AMI392984:AMI393030 ACM392984:ACM393030 SQ392984:SQ393030 IU392984:IU393030 O392984:O393030 WVG327448:WVG327494 WLK327448:WLK327494 WBO327448:WBO327494 VRS327448:VRS327494 VHW327448:VHW327494 UYA327448:UYA327494 UOE327448:UOE327494 UEI327448:UEI327494 TUM327448:TUM327494 TKQ327448:TKQ327494 TAU327448:TAU327494 SQY327448:SQY327494 SHC327448:SHC327494 RXG327448:RXG327494 RNK327448:RNK327494 RDO327448:RDO327494 QTS327448:QTS327494 QJW327448:QJW327494 QAA327448:QAA327494 PQE327448:PQE327494 PGI327448:PGI327494 OWM327448:OWM327494 OMQ327448:OMQ327494 OCU327448:OCU327494 NSY327448:NSY327494 NJC327448:NJC327494 MZG327448:MZG327494 MPK327448:MPK327494 MFO327448:MFO327494 LVS327448:LVS327494 LLW327448:LLW327494 LCA327448:LCA327494 KSE327448:KSE327494 KII327448:KII327494 JYM327448:JYM327494 JOQ327448:JOQ327494 JEU327448:JEU327494 IUY327448:IUY327494 ILC327448:ILC327494 IBG327448:IBG327494 HRK327448:HRK327494 HHO327448:HHO327494 GXS327448:GXS327494 GNW327448:GNW327494 GEA327448:GEA327494 FUE327448:FUE327494 FKI327448:FKI327494 FAM327448:FAM327494 EQQ327448:EQQ327494 EGU327448:EGU327494 DWY327448:DWY327494 DNC327448:DNC327494 DDG327448:DDG327494 CTK327448:CTK327494 CJO327448:CJO327494 BZS327448:BZS327494 BPW327448:BPW327494 BGA327448:BGA327494 AWE327448:AWE327494 AMI327448:AMI327494 ACM327448:ACM327494 SQ327448:SQ327494 IU327448:IU327494 O327448:O327494 WVG261912:WVG261958 WLK261912:WLK261958 WBO261912:WBO261958 VRS261912:VRS261958 VHW261912:VHW261958 UYA261912:UYA261958 UOE261912:UOE261958 UEI261912:UEI261958 TUM261912:TUM261958 TKQ261912:TKQ261958 TAU261912:TAU261958 SQY261912:SQY261958 SHC261912:SHC261958 RXG261912:RXG261958 RNK261912:RNK261958 RDO261912:RDO261958 QTS261912:QTS261958 QJW261912:QJW261958 QAA261912:QAA261958 PQE261912:PQE261958 PGI261912:PGI261958 OWM261912:OWM261958 OMQ261912:OMQ261958 OCU261912:OCU261958 NSY261912:NSY261958 NJC261912:NJC261958 MZG261912:MZG261958 MPK261912:MPK261958 MFO261912:MFO261958 LVS261912:LVS261958 LLW261912:LLW261958 LCA261912:LCA261958 KSE261912:KSE261958 KII261912:KII261958 JYM261912:JYM261958 JOQ261912:JOQ261958 JEU261912:JEU261958 IUY261912:IUY261958 ILC261912:ILC261958 IBG261912:IBG261958 HRK261912:HRK261958 HHO261912:HHO261958 GXS261912:GXS261958 GNW261912:GNW261958 GEA261912:GEA261958 FUE261912:FUE261958 FKI261912:FKI261958 FAM261912:FAM261958 EQQ261912:EQQ261958 EGU261912:EGU261958 DWY261912:DWY261958 DNC261912:DNC261958 DDG261912:DDG261958 CTK261912:CTK261958 CJO261912:CJO261958 BZS261912:BZS261958 BPW261912:BPW261958 BGA261912:BGA261958 AWE261912:AWE261958 AMI261912:AMI261958 ACM261912:ACM261958 SQ261912:SQ261958 IU261912:IU261958 O261912:O261958 WVG196376:WVG196422 WLK196376:WLK196422 WBO196376:WBO196422 VRS196376:VRS196422 VHW196376:VHW196422 UYA196376:UYA196422 UOE196376:UOE196422 UEI196376:UEI196422 TUM196376:TUM196422 TKQ196376:TKQ196422 TAU196376:TAU196422 SQY196376:SQY196422 SHC196376:SHC196422 RXG196376:RXG196422 RNK196376:RNK196422 RDO196376:RDO196422 QTS196376:QTS196422 QJW196376:QJW196422 QAA196376:QAA196422 PQE196376:PQE196422 PGI196376:PGI196422 OWM196376:OWM196422 OMQ196376:OMQ196422 OCU196376:OCU196422 NSY196376:NSY196422 NJC196376:NJC196422 MZG196376:MZG196422 MPK196376:MPK196422 MFO196376:MFO196422 LVS196376:LVS196422 LLW196376:LLW196422 LCA196376:LCA196422 KSE196376:KSE196422 KII196376:KII196422 JYM196376:JYM196422 JOQ196376:JOQ196422 JEU196376:JEU196422 IUY196376:IUY196422 ILC196376:ILC196422 IBG196376:IBG196422 HRK196376:HRK196422 HHO196376:HHO196422 GXS196376:GXS196422 GNW196376:GNW196422 GEA196376:GEA196422 FUE196376:FUE196422 FKI196376:FKI196422 FAM196376:FAM196422 EQQ196376:EQQ196422 EGU196376:EGU196422 DWY196376:DWY196422 DNC196376:DNC196422 DDG196376:DDG196422 CTK196376:CTK196422 CJO196376:CJO196422 BZS196376:BZS196422 BPW196376:BPW196422 BGA196376:BGA196422 AWE196376:AWE196422 AMI196376:AMI196422 ACM196376:ACM196422 SQ196376:SQ196422 IU196376:IU196422 O196376:O196422 WVG130840:WVG130886 WLK130840:WLK130886 WBO130840:WBO130886 VRS130840:VRS130886 VHW130840:VHW130886 UYA130840:UYA130886 UOE130840:UOE130886 UEI130840:UEI130886 TUM130840:TUM130886 TKQ130840:TKQ130886 TAU130840:TAU130886 SQY130840:SQY130886 SHC130840:SHC130886 RXG130840:RXG130886 RNK130840:RNK130886 RDO130840:RDO130886 QTS130840:QTS130886 QJW130840:QJW130886 QAA130840:QAA130886 PQE130840:PQE130886 PGI130840:PGI130886 OWM130840:OWM130886 OMQ130840:OMQ130886 OCU130840:OCU130886 NSY130840:NSY130886 NJC130840:NJC130886 MZG130840:MZG130886 MPK130840:MPK130886 MFO130840:MFO130886 LVS130840:LVS130886 LLW130840:LLW130886 LCA130840:LCA130886 KSE130840:KSE130886 KII130840:KII130886 JYM130840:JYM130886 JOQ130840:JOQ130886 JEU130840:JEU130886 IUY130840:IUY130886 ILC130840:ILC130886 IBG130840:IBG130886 HRK130840:HRK130886 HHO130840:HHO130886 GXS130840:GXS130886 GNW130840:GNW130886 GEA130840:GEA130886 FUE130840:FUE130886 FKI130840:FKI130886 FAM130840:FAM130886 EQQ130840:EQQ130886 EGU130840:EGU130886 DWY130840:DWY130886 DNC130840:DNC130886 DDG130840:DDG130886 CTK130840:CTK130886 CJO130840:CJO130886 BZS130840:BZS130886 BPW130840:BPW130886 BGA130840:BGA130886 AWE130840:AWE130886 AMI130840:AMI130886 ACM130840:ACM130886 SQ130840:SQ130886 IU130840:IU130886 O130840:O130886 WVG65304:WVG65350 WLK65304:WLK65350 WBO65304:WBO65350 VRS65304:VRS65350 VHW65304:VHW65350 UYA65304:UYA65350 UOE65304:UOE65350 UEI65304:UEI65350 TUM65304:TUM65350 TKQ65304:TKQ65350 TAU65304:TAU65350 SQY65304:SQY65350 SHC65304:SHC65350 RXG65304:RXG65350 RNK65304:RNK65350 RDO65304:RDO65350 QTS65304:QTS65350 QJW65304:QJW65350 QAA65304:QAA65350 PQE65304:PQE65350 PGI65304:PGI65350 OWM65304:OWM65350 OMQ65304:OMQ65350 OCU65304:OCU65350 NSY65304:NSY65350 NJC65304:NJC65350 MZG65304:MZG65350 MPK65304:MPK65350 MFO65304:MFO65350 LVS65304:LVS65350 LLW65304:LLW65350 LCA65304:LCA65350 KSE65304:KSE65350 KII65304:KII65350 JYM65304:JYM65350 JOQ65304:JOQ65350 JEU65304:JEU65350 IUY65304:IUY65350 ILC65304:ILC65350 IBG65304:IBG65350 HRK65304:HRK65350 HHO65304:HHO65350 GXS65304:GXS65350 GNW65304:GNW65350 GEA65304:GEA65350 FUE65304:FUE65350 FKI65304:FKI65350 FAM65304:FAM65350 EQQ65304:EQQ65350 EGU65304:EGU65350 DWY65304:DWY65350 DNC65304:DNC65350 DDG65304:DDG65350 CTK65304:CTK65350 CJO65304:CJO65350 BZS65304:BZS65350 BPW65304:BPW65350 BGA65304:BGA65350 AWE65304:AWE65350 AMI65304:AMI65350 ACM65304:ACM65350 SQ65304:SQ65350 IU65304:IU65350">
      <formula1>0</formula1>
    </dataValidation>
    <dataValidation type="list" allowBlank="1" showInputMessage="1" showErrorMessage="1" sqref="WVC982812 A65334:K65334 IQ65334 SM65334 ACI65334 AME65334 AWA65334 BFW65334 BPS65334 BZO65334 CJK65334 CTG65334 DDC65334 DMY65334 DWU65334 EGQ65334 EQM65334 FAI65334 FKE65334 FUA65334 GDW65334 GNS65334 GXO65334 HHK65334 HRG65334 IBC65334 IKY65334 IUU65334 JEQ65334 JOM65334 JYI65334 KIE65334 KSA65334 LBW65334 LLS65334 LVO65334 MFK65334 MPG65334 MZC65334 NIY65334 NSU65334 OCQ65334 OMM65334 OWI65334 PGE65334 PQA65334 PZW65334 QJS65334 QTO65334 RDK65334 RNG65334 RXC65334 SGY65334 SQU65334 TAQ65334 TKM65334 TUI65334 UEE65334 UOA65334 UXW65334 VHS65334 VRO65334 WBK65334 WLG65334 WVC65334 A130870:K130870 IQ130870 SM130870 ACI130870 AME130870 AWA130870 BFW130870 BPS130870 BZO130870 CJK130870 CTG130870 DDC130870 DMY130870 DWU130870 EGQ130870 EQM130870 FAI130870 FKE130870 FUA130870 GDW130870 GNS130870 GXO130870 HHK130870 HRG130870 IBC130870 IKY130870 IUU130870 JEQ130870 JOM130870 JYI130870 KIE130870 KSA130870 LBW130870 LLS130870 LVO130870 MFK130870 MPG130870 MZC130870 NIY130870 NSU130870 OCQ130870 OMM130870 OWI130870 PGE130870 PQA130870 PZW130870 QJS130870 QTO130870 RDK130870 RNG130870 RXC130870 SGY130870 SQU130870 TAQ130870 TKM130870 TUI130870 UEE130870 UOA130870 UXW130870 VHS130870 VRO130870 WBK130870 WLG130870 WVC130870 A196406:K196406 IQ196406 SM196406 ACI196406 AME196406 AWA196406 BFW196406 BPS196406 BZO196406 CJK196406 CTG196406 DDC196406 DMY196406 DWU196406 EGQ196406 EQM196406 FAI196406 FKE196406 FUA196406 GDW196406 GNS196406 GXO196406 HHK196406 HRG196406 IBC196406 IKY196406 IUU196406 JEQ196406 JOM196406 JYI196406 KIE196406 KSA196406 LBW196406 LLS196406 LVO196406 MFK196406 MPG196406 MZC196406 NIY196406 NSU196406 OCQ196406 OMM196406 OWI196406 PGE196406 PQA196406 PZW196406 QJS196406 QTO196406 RDK196406 RNG196406 RXC196406 SGY196406 SQU196406 TAQ196406 TKM196406 TUI196406 UEE196406 UOA196406 UXW196406 VHS196406 VRO196406 WBK196406 WLG196406 WVC196406 A261942:K261942 IQ261942 SM261942 ACI261942 AME261942 AWA261942 BFW261942 BPS261942 BZO261942 CJK261942 CTG261942 DDC261942 DMY261942 DWU261942 EGQ261942 EQM261942 FAI261942 FKE261942 FUA261942 GDW261942 GNS261942 GXO261942 HHK261942 HRG261942 IBC261942 IKY261942 IUU261942 JEQ261942 JOM261942 JYI261942 KIE261942 KSA261942 LBW261942 LLS261942 LVO261942 MFK261942 MPG261942 MZC261942 NIY261942 NSU261942 OCQ261942 OMM261942 OWI261942 PGE261942 PQA261942 PZW261942 QJS261942 QTO261942 RDK261942 RNG261942 RXC261942 SGY261942 SQU261942 TAQ261942 TKM261942 TUI261942 UEE261942 UOA261942 UXW261942 VHS261942 VRO261942 WBK261942 WLG261942 WVC261942 A327478:K327478 IQ327478 SM327478 ACI327478 AME327478 AWA327478 BFW327478 BPS327478 BZO327478 CJK327478 CTG327478 DDC327478 DMY327478 DWU327478 EGQ327478 EQM327478 FAI327478 FKE327478 FUA327478 GDW327478 GNS327478 GXO327478 HHK327478 HRG327478 IBC327478 IKY327478 IUU327478 JEQ327478 JOM327478 JYI327478 KIE327478 KSA327478 LBW327478 LLS327478 LVO327478 MFK327478 MPG327478 MZC327478 NIY327478 NSU327478 OCQ327478 OMM327478 OWI327478 PGE327478 PQA327478 PZW327478 QJS327478 QTO327478 RDK327478 RNG327478 RXC327478 SGY327478 SQU327478 TAQ327478 TKM327478 TUI327478 UEE327478 UOA327478 UXW327478 VHS327478 VRO327478 WBK327478 WLG327478 WVC327478 A393014:K393014 IQ393014 SM393014 ACI393014 AME393014 AWA393014 BFW393014 BPS393014 BZO393014 CJK393014 CTG393014 DDC393014 DMY393014 DWU393014 EGQ393014 EQM393014 FAI393014 FKE393014 FUA393014 GDW393014 GNS393014 GXO393014 HHK393014 HRG393014 IBC393014 IKY393014 IUU393014 JEQ393014 JOM393014 JYI393014 KIE393014 KSA393014 LBW393014 LLS393014 LVO393014 MFK393014 MPG393014 MZC393014 NIY393014 NSU393014 OCQ393014 OMM393014 OWI393014 PGE393014 PQA393014 PZW393014 QJS393014 QTO393014 RDK393014 RNG393014 RXC393014 SGY393014 SQU393014 TAQ393014 TKM393014 TUI393014 UEE393014 UOA393014 UXW393014 VHS393014 VRO393014 WBK393014 WLG393014 WVC393014 A458550:K458550 IQ458550 SM458550 ACI458550 AME458550 AWA458550 BFW458550 BPS458550 BZO458550 CJK458550 CTG458550 DDC458550 DMY458550 DWU458550 EGQ458550 EQM458550 FAI458550 FKE458550 FUA458550 GDW458550 GNS458550 GXO458550 HHK458550 HRG458550 IBC458550 IKY458550 IUU458550 JEQ458550 JOM458550 JYI458550 KIE458550 KSA458550 LBW458550 LLS458550 LVO458550 MFK458550 MPG458550 MZC458550 NIY458550 NSU458550 OCQ458550 OMM458550 OWI458550 PGE458550 PQA458550 PZW458550 QJS458550 QTO458550 RDK458550 RNG458550 RXC458550 SGY458550 SQU458550 TAQ458550 TKM458550 TUI458550 UEE458550 UOA458550 UXW458550 VHS458550 VRO458550 WBK458550 WLG458550 WVC458550 A524086:K524086 IQ524086 SM524086 ACI524086 AME524086 AWA524086 BFW524086 BPS524086 BZO524086 CJK524086 CTG524086 DDC524086 DMY524086 DWU524086 EGQ524086 EQM524086 FAI524086 FKE524086 FUA524086 GDW524086 GNS524086 GXO524086 HHK524086 HRG524086 IBC524086 IKY524086 IUU524086 JEQ524086 JOM524086 JYI524086 KIE524086 KSA524086 LBW524086 LLS524086 LVO524086 MFK524086 MPG524086 MZC524086 NIY524086 NSU524086 OCQ524086 OMM524086 OWI524086 PGE524086 PQA524086 PZW524086 QJS524086 QTO524086 RDK524086 RNG524086 RXC524086 SGY524086 SQU524086 TAQ524086 TKM524086 TUI524086 UEE524086 UOA524086 UXW524086 VHS524086 VRO524086 WBK524086 WLG524086 WVC524086 A589622:K589622 IQ589622 SM589622 ACI589622 AME589622 AWA589622 BFW589622 BPS589622 BZO589622 CJK589622 CTG589622 DDC589622 DMY589622 DWU589622 EGQ589622 EQM589622 FAI589622 FKE589622 FUA589622 GDW589622 GNS589622 GXO589622 HHK589622 HRG589622 IBC589622 IKY589622 IUU589622 JEQ589622 JOM589622 JYI589622 KIE589622 KSA589622 LBW589622 LLS589622 LVO589622 MFK589622 MPG589622 MZC589622 NIY589622 NSU589622 OCQ589622 OMM589622 OWI589622 PGE589622 PQA589622 PZW589622 QJS589622 QTO589622 RDK589622 RNG589622 RXC589622 SGY589622 SQU589622 TAQ589622 TKM589622 TUI589622 UEE589622 UOA589622 UXW589622 VHS589622 VRO589622 WBK589622 WLG589622 WVC589622 A655158:K655158 IQ655158 SM655158 ACI655158 AME655158 AWA655158 BFW655158 BPS655158 BZO655158 CJK655158 CTG655158 DDC655158 DMY655158 DWU655158 EGQ655158 EQM655158 FAI655158 FKE655158 FUA655158 GDW655158 GNS655158 GXO655158 HHK655158 HRG655158 IBC655158 IKY655158 IUU655158 JEQ655158 JOM655158 JYI655158 KIE655158 KSA655158 LBW655158 LLS655158 LVO655158 MFK655158 MPG655158 MZC655158 NIY655158 NSU655158 OCQ655158 OMM655158 OWI655158 PGE655158 PQA655158 PZW655158 QJS655158 QTO655158 RDK655158 RNG655158 RXC655158 SGY655158 SQU655158 TAQ655158 TKM655158 TUI655158 UEE655158 UOA655158 UXW655158 VHS655158 VRO655158 WBK655158 WLG655158 WVC655158 A720694:K720694 IQ720694 SM720694 ACI720694 AME720694 AWA720694 BFW720694 BPS720694 BZO720694 CJK720694 CTG720694 DDC720694 DMY720694 DWU720694 EGQ720694 EQM720694 FAI720694 FKE720694 FUA720694 GDW720694 GNS720694 GXO720694 HHK720694 HRG720694 IBC720694 IKY720694 IUU720694 JEQ720694 JOM720694 JYI720694 KIE720694 KSA720694 LBW720694 LLS720694 LVO720694 MFK720694 MPG720694 MZC720694 NIY720694 NSU720694 OCQ720694 OMM720694 OWI720694 PGE720694 PQA720694 PZW720694 QJS720694 QTO720694 RDK720694 RNG720694 RXC720694 SGY720694 SQU720694 TAQ720694 TKM720694 TUI720694 UEE720694 UOA720694 UXW720694 VHS720694 VRO720694 WBK720694 WLG720694 WVC720694 A786230:K786230 IQ786230 SM786230 ACI786230 AME786230 AWA786230 BFW786230 BPS786230 BZO786230 CJK786230 CTG786230 DDC786230 DMY786230 DWU786230 EGQ786230 EQM786230 FAI786230 FKE786230 FUA786230 GDW786230 GNS786230 GXO786230 HHK786230 HRG786230 IBC786230 IKY786230 IUU786230 JEQ786230 JOM786230 JYI786230 KIE786230 KSA786230 LBW786230 LLS786230 LVO786230 MFK786230 MPG786230 MZC786230 NIY786230 NSU786230 OCQ786230 OMM786230 OWI786230 PGE786230 PQA786230 PZW786230 QJS786230 QTO786230 RDK786230 RNG786230 RXC786230 SGY786230 SQU786230 TAQ786230 TKM786230 TUI786230 UEE786230 UOA786230 UXW786230 VHS786230 VRO786230 WBK786230 WLG786230 WVC786230 A851766:K851766 IQ851766 SM851766 ACI851766 AME851766 AWA851766 BFW851766 BPS851766 BZO851766 CJK851766 CTG851766 DDC851766 DMY851766 DWU851766 EGQ851766 EQM851766 FAI851766 FKE851766 FUA851766 GDW851766 GNS851766 GXO851766 HHK851766 HRG851766 IBC851766 IKY851766 IUU851766 JEQ851766 JOM851766 JYI851766 KIE851766 KSA851766 LBW851766 LLS851766 LVO851766 MFK851766 MPG851766 MZC851766 NIY851766 NSU851766 OCQ851766 OMM851766 OWI851766 PGE851766 PQA851766 PZW851766 QJS851766 QTO851766 RDK851766 RNG851766 RXC851766 SGY851766 SQU851766 TAQ851766 TKM851766 TUI851766 UEE851766 UOA851766 UXW851766 VHS851766 VRO851766 WBK851766 WLG851766 WVC851766 A917302:K917302 IQ917302 SM917302 ACI917302 AME917302 AWA917302 BFW917302 BPS917302 BZO917302 CJK917302 CTG917302 DDC917302 DMY917302 DWU917302 EGQ917302 EQM917302 FAI917302 FKE917302 FUA917302 GDW917302 GNS917302 GXO917302 HHK917302 HRG917302 IBC917302 IKY917302 IUU917302 JEQ917302 JOM917302 JYI917302 KIE917302 KSA917302 LBW917302 LLS917302 LVO917302 MFK917302 MPG917302 MZC917302 NIY917302 NSU917302 OCQ917302 OMM917302 OWI917302 PGE917302 PQA917302 PZW917302 QJS917302 QTO917302 RDK917302 RNG917302 RXC917302 SGY917302 SQU917302 TAQ917302 TKM917302 TUI917302 UEE917302 UOA917302 UXW917302 VHS917302 VRO917302 WBK917302 WLG917302 WVC917302 A982838:K982838 IQ982838 SM982838 ACI982838 AME982838 AWA982838 BFW982838 BPS982838 BZO982838 CJK982838 CTG982838 DDC982838 DMY982838 DWU982838 EGQ982838 EQM982838 FAI982838 FKE982838 FUA982838 GDW982838 GNS982838 GXO982838 HHK982838 HRG982838 IBC982838 IKY982838 IUU982838 JEQ982838 JOM982838 JYI982838 KIE982838 KSA982838 LBW982838 LLS982838 LVO982838 MFK982838 MPG982838 MZC982838 NIY982838 NSU982838 OCQ982838 OMM982838 OWI982838 PGE982838 PQA982838 PZW982838 QJS982838 QTO982838 RDK982838 RNG982838 RXC982838 SGY982838 SQU982838 TAQ982838 TKM982838 TUI982838 UEE982838 UOA982838 UXW982838 VHS982838 VRO982838 WBK982838 WLG982838 WVC982838 A65308:K65308 IQ65308 SM65308 ACI65308 AME65308 AWA65308 BFW65308 BPS65308 BZO65308 CJK65308 CTG65308 DDC65308 DMY65308 DWU65308 EGQ65308 EQM65308 FAI65308 FKE65308 FUA65308 GDW65308 GNS65308 GXO65308 HHK65308 HRG65308 IBC65308 IKY65308 IUU65308 JEQ65308 JOM65308 JYI65308 KIE65308 KSA65308 LBW65308 LLS65308 LVO65308 MFK65308 MPG65308 MZC65308 NIY65308 NSU65308 OCQ65308 OMM65308 OWI65308 PGE65308 PQA65308 PZW65308 QJS65308 QTO65308 RDK65308 RNG65308 RXC65308 SGY65308 SQU65308 TAQ65308 TKM65308 TUI65308 UEE65308 UOA65308 UXW65308 VHS65308 VRO65308 WBK65308 WLG65308 WVC65308 A130844:K130844 IQ130844 SM130844 ACI130844 AME130844 AWA130844 BFW130844 BPS130844 BZO130844 CJK130844 CTG130844 DDC130844 DMY130844 DWU130844 EGQ130844 EQM130844 FAI130844 FKE130844 FUA130844 GDW130844 GNS130844 GXO130844 HHK130844 HRG130844 IBC130844 IKY130844 IUU130844 JEQ130844 JOM130844 JYI130844 KIE130844 KSA130844 LBW130844 LLS130844 LVO130844 MFK130844 MPG130844 MZC130844 NIY130844 NSU130844 OCQ130844 OMM130844 OWI130844 PGE130844 PQA130844 PZW130844 QJS130844 QTO130844 RDK130844 RNG130844 RXC130844 SGY130844 SQU130844 TAQ130844 TKM130844 TUI130844 UEE130844 UOA130844 UXW130844 VHS130844 VRO130844 WBK130844 WLG130844 WVC130844 A196380:K196380 IQ196380 SM196380 ACI196380 AME196380 AWA196380 BFW196380 BPS196380 BZO196380 CJK196380 CTG196380 DDC196380 DMY196380 DWU196380 EGQ196380 EQM196380 FAI196380 FKE196380 FUA196380 GDW196380 GNS196380 GXO196380 HHK196380 HRG196380 IBC196380 IKY196380 IUU196380 JEQ196380 JOM196380 JYI196380 KIE196380 KSA196380 LBW196380 LLS196380 LVO196380 MFK196380 MPG196380 MZC196380 NIY196380 NSU196380 OCQ196380 OMM196380 OWI196380 PGE196380 PQA196380 PZW196380 QJS196380 QTO196380 RDK196380 RNG196380 RXC196380 SGY196380 SQU196380 TAQ196380 TKM196380 TUI196380 UEE196380 UOA196380 UXW196380 VHS196380 VRO196380 WBK196380 WLG196380 WVC196380 A261916:K261916 IQ261916 SM261916 ACI261916 AME261916 AWA261916 BFW261916 BPS261916 BZO261916 CJK261916 CTG261916 DDC261916 DMY261916 DWU261916 EGQ261916 EQM261916 FAI261916 FKE261916 FUA261916 GDW261916 GNS261916 GXO261916 HHK261916 HRG261916 IBC261916 IKY261916 IUU261916 JEQ261916 JOM261916 JYI261916 KIE261916 KSA261916 LBW261916 LLS261916 LVO261916 MFK261916 MPG261916 MZC261916 NIY261916 NSU261916 OCQ261916 OMM261916 OWI261916 PGE261916 PQA261916 PZW261916 QJS261916 QTO261916 RDK261916 RNG261916 RXC261916 SGY261916 SQU261916 TAQ261916 TKM261916 TUI261916 UEE261916 UOA261916 UXW261916 VHS261916 VRO261916 WBK261916 WLG261916 WVC261916 A327452:K327452 IQ327452 SM327452 ACI327452 AME327452 AWA327452 BFW327452 BPS327452 BZO327452 CJK327452 CTG327452 DDC327452 DMY327452 DWU327452 EGQ327452 EQM327452 FAI327452 FKE327452 FUA327452 GDW327452 GNS327452 GXO327452 HHK327452 HRG327452 IBC327452 IKY327452 IUU327452 JEQ327452 JOM327452 JYI327452 KIE327452 KSA327452 LBW327452 LLS327452 LVO327452 MFK327452 MPG327452 MZC327452 NIY327452 NSU327452 OCQ327452 OMM327452 OWI327452 PGE327452 PQA327452 PZW327452 QJS327452 QTO327452 RDK327452 RNG327452 RXC327452 SGY327452 SQU327452 TAQ327452 TKM327452 TUI327452 UEE327452 UOA327452 UXW327452 VHS327452 VRO327452 WBK327452 WLG327452 WVC327452 A392988:K392988 IQ392988 SM392988 ACI392988 AME392988 AWA392988 BFW392988 BPS392988 BZO392988 CJK392988 CTG392988 DDC392988 DMY392988 DWU392988 EGQ392988 EQM392988 FAI392988 FKE392988 FUA392988 GDW392988 GNS392988 GXO392988 HHK392988 HRG392988 IBC392988 IKY392988 IUU392988 JEQ392988 JOM392988 JYI392988 KIE392988 KSA392988 LBW392988 LLS392988 LVO392988 MFK392988 MPG392988 MZC392988 NIY392988 NSU392988 OCQ392988 OMM392988 OWI392988 PGE392988 PQA392988 PZW392988 QJS392988 QTO392988 RDK392988 RNG392988 RXC392988 SGY392988 SQU392988 TAQ392988 TKM392988 TUI392988 UEE392988 UOA392988 UXW392988 VHS392988 VRO392988 WBK392988 WLG392988 WVC392988 A458524:K458524 IQ458524 SM458524 ACI458524 AME458524 AWA458524 BFW458524 BPS458524 BZO458524 CJK458524 CTG458524 DDC458524 DMY458524 DWU458524 EGQ458524 EQM458524 FAI458524 FKE458524 FUA458524 GDW458524 GNS458524 GXO458524 HHK458524 HRG458524 IBC458524 IKY458524 IUU458524 JEQ458524 JOM458524 JYI458524 KIE458524 KSA458524 LBW458524 LLS458524 LVO458524 MFK458524 MPG458524 MZC458524 NIY458524 NSU458524 OCQ458524 OMM458524 OWI458524 PGE458524 PQA458524 PZW458524 QJS458524 QTO458524 RDK458524 RNG458524 RXC458524 SGY458524 SQU458524 TAQ458524 TKM458524 TUI458524 UEE458524 UOA458524 UXW458524 VHS458524 VRO458524 WBK458524 WLG458524 WVC458524 A524060:K524060 IQ524060 SM524060 ACI524060 AME524060 AWA524060 BFW524060 BPS524060 BZO524060 CJK524060 CTG524060 DDC524060 DMY524060 DWU524060 EGQ524060 EQM524060 FAI524060 FKE524060 FUA524060 GDW524060 GNS524060 GXO524060 HHK524060 HRG524060 IBC524060 IKY524060 IUU524060 JEQ524060 JOM524060 JYI524060 KIE524060 KSA524060 LBW524060 LLS524060 LVO524060 MFK524060 MPG524060 MZC524060 NIY524060 NSU524060 OCQ524060 OMM524060 OWI524060 PGE524060 PQA524060 PZW524060 QJS524060 QTO524060 RDK524060 RNG524060 RXC524060 SGY524060 SQU524060 TAQ524060 TKM524060 TUI524060 UEE524060 UOA524060 UXW524060 VHS524060 VRO524060 WBK524060 WLG524060 WVC524060 A589596:K589596 IQ589596 SM589596 ACI589596 AME589596 AWA589596 BFW589596 BPS589596 BZO589596 CJK589596 CTG589596 DDC589596 DMY589596 DWU589596 EGQ589596 EQM589596 FAI589596 FKE589596 FUA589596 GDW589596 GNS589596 GXO589596 HHK589596 HRG589596 IBC589596 IKY589596 IUU589596 JEQ589596 JOM589596 JYI589596 KIE589596 KSA589596 LBW589596 LLS589596 LVO589596 MFK589596 MPG589596 MZC589596 NIY589596 NSU589596 OCQ589596 OMM589596 OWI589596 PGE589596 PQA589596 PZW589596 QJS589596 QTO589596 RDK589596 RNG589596 RXC589596 SGY589596 SQU589596 TAQ589596 TKM589596 TUI589596 UEE589596 UOA589596 UXW589596 VHS589596 VRO589596 WBK589596 WLG589596 WVC589596 A655132:K655132 IQ655132 SM655132 ACI655132 AME655132 AWA655132 BFW655132 BPS655132 BZO655132 CJK655132 CTG655132 DDC655132 DMY655132 DWU655132 EGQ655132 EQM655132 FAI655132 FKE655132 FUA655132 GDW655132 GNS655132 GXO655132 HHK655132 HRG655132 IBC655132 IKY655132 IUU655132 JEQ655132 JOM655132 JYI655132 KIE655132 KSA655132 LBW655132 LLS655132 LVO655132 MFK655132 MPG655132 MZC655132 NIY655132 NSU655132 OCQ655132 OMM655132 OWI655132 PGE655132 PQA655132 PZW655132 QJS655132 QTO655132 RDK655132 RNG655132 RXC655132 SGY655132 SQU655132 TAQ655132 TKM655132 TUI655132 UEE655132 UOA655132 UXW655132 VHS655132 VRO655132 WBK655132 WLG655132 WVC655132 A720668:K720668 IQ720668 SM720668 ACI720668 AME720668 AWA720668 BFW720668 BPS720668 BZO720668 CJK720668 CTG720668 DDC720668 DMY720668 DWU720668 EGQ720668 EQM720668 FAI720668 FKE720668 FUA720668 GDW720668 GNS720668 GXO720668 HHK720668 HRG720668 IBC720668 IKY720668 IUU720668 JEQ720668 JOM720668 JYI720668 KIE720668 KSA720668 LBW720668 LLS720668 LVO720668 MFK720668 MPG720668 MZC720668 NIY720668 NSU720668 OCQ720668 OMM720668 OWI720668 PGE720668 PQA720668 PZW720668 QJS720668 QTO720668 RDK720668 RNG720668 RXC720668 SGY720668 SQU720668 TAQ720668 TKM720668 TUI720668 UEE720668 UOA720668 UXW720668 VHS720668 VRO720668 WBK720668 WLG720668 WVC720668 A786204:K786204 IQ786204 SM786204 ACI786204 AME786204 AWA786204 BFW786204 BPS786204 BZO786204 CJK786204 CTG786204 DDC786204 DMY786204 DWU786204 EGQ786204 EQM786204 FAI786204 FKE786204 FUA786204 GDW786204 GNS786204 GXO786204 HHK786204 HRG786204 IBC786204 IKY786204 IUU786204 JEQ786204 JOM786204 JYI786204 KIE786204 KSA786204 LBW786204 LLS786204 LVO786204 MFK786204 MPG786204 MZC786204 NIY786204 NSU786204 OCQ786204 OMM786204 OWI786204 PGE786204 PQA786204 PZW786204 QJS786204 QTO786204 RDK786204 RNG786204 RXC786204 SGY786204 SQU786204 TAQ786204 TKM786204 TUI786204 UEE786204 UOA786204 UXW786204 VHS786204 VRO786204 WBK786204 WLG786204 WVC786204 A851740:K851740 IQ851740 SM851740 ACI851740 AME851740 AWA851740 BFW851740 BPS851740 BZO851740 CJK851740 CTG851740 DDC851740 DMY851740 DWU851740 EGQ851740 EQM851740 FAI851740 FKE851740 FUA851740 GDW851740 GNS851740 GXO851740 HHK851740 HRG851740 IBC851740 IKY851740 IUU851740 JEQ851740 JOM851740 JYI851740 KIE851740 KSA851740 LBW851740 LLS851740 LVO851740 MFK851740 MPG851740 MZC851740 NIY851740 NSU851740 OCQ851740 OMM851740 OWI851740 PGE851740 PQA851740 PZW851740 QJS851740 QTO851740 RDK851740 RNG851740 RXC851740 SGY851740 SQU851740 TAQ851740 TKM851740 TUI851740 UEE851740 UOA851740 UXW851740 VHS851740 VRO851740 WBK851740 WLG851740 WVC851740 A917276:K917276 IQ917276 SM917276 ACI917276 AME917276 AWA917276 BFW917276 BPS917276 BZO917276 CJK917276 CTG917276 DDC917276 DMY917276 DWU917276 EGQ917276 EQM917276 FAI917276 FKE917276 FUA917276 GDW917276 GNS917276 GXO917276 HHK917276 HRG917276 IBC917276 IKY917276 IUU917276 JEQ917276 JOM917276 JYI917276 KIE917276 KSA917276 LBW917276 LLS917276 LVO917276 MFK917276 MPG917276 MZC917276 NIY917276 NSU917276 OCQ917276 OMM917276 OWI917276 PGE917276 PQA917276 PZW917276 QJS917276 QTO917276 RDK917276 RNG917276 RXC917276 SGY917276 SQU917276 TAQ917276 TKM917276 TUI917276 UEE917276 UOA917276 UXW917276 VHS917276 VRO917276 WBK917276 WLG917276 WVC917276 A982812:K982812 IQ982812 SM982812 ACI982812 AME982812 AWA982812 BFW982812 BPS982812 BZO982812 CJK982812 CTG982812 DDC982812 DMY982812 DWU982812 EGQ982812 EQM982812 FAI982812 FKE982812 FUA982812 GDW982812 GNS982812 GXO982812 HHK982812 HRG982812 IBC982812 IKY982812 IUU982812 JEQ982812 JOM982812 JYI982812 KIE982812 KSA982812 LBW982812 LLS982812 LVO982812 MFK982812 MPG982812 MZC982812 NIY982812 NSU982812 OCQ982812 OMM982812 OWI982812 PGE982812 PQA982812 PZW982812 QJS982812 QTO982812 RDK982812 RNG982812 RXC982812 SGY982812 SQU982812 TAQ982812 TKM982812 TUI982812 UEE982812 UOA982812 UXW982812 VHS982812 VRO982812 WBK982812 WLG982812">
      <formula1>#REF!</formula1>
    </dataValidation>
    <dataValidation type="list" allowBlank="1" showInputMessage="1" showErrorMessage="1" sqref="K21 K17:K20">
      <formula1>$AH$16:$AH$19</formula1>
    </dataValidation>
    <dataValidation type="decimal" operator="greaterThanOrEqual" allowBlank="1" showInputMessage="1" showErrorMessage="1" sqref="O17:O18 O19:O20 O21">
      <formula1>0</formula1>
    </dataValidation>
  </dataValidations>
  <printOptions horizontalCentered="1" verticalCentered="1"/>
  <pageMargins left="0" right="0" top="0.75" bottom="0" header="0.3" footer="0"/>
  <pageSetup scale="44"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zoomScale="90" zoomScaleNormal="80" zoomScaleSheetLayoutView="90" workbookViewId="0">
      <selection activeCell="O18" sqref="O18"/>
    </sheetView>
  </sheetViews>
  <sheetFormatPr defaultRowHeight="13.5"/>
  <cols>
    <col min="1" max="1" width="7.5703125" style="349" customWidth="1"/>
    <col min="2" max="2" width="15.28515625" style="349" customWidth="1"/>
    <col min="3" max="3" width="10.28515625" style="349" customWidth="1"/>
    <col min="4" max="4" width="10.85546875" style="349" customWidth="1"/>
    <col min="5" max="5" width="11.140625" style="349" customWidth="1"/>
    <col min="6" max="9" width="19" style="349" customWidth="1"/>
    <col min="10" max="10" width="63.85546875" style="508" customWidth="1"/>
    <col min="11" max="11" width="9" style="349" customWidth="1"/>
    <col min="12" max="12" width="11.42578125" style="349" customWidth="1"/>
    <col min="13" max="13" width="13.28515625" style="349" customWidth="1"/>
    <col min="14" max="14" width="12.5703125" style="348" customWidth="1"/>
    <col min="15" max="258" width="9.140625" style="348"/>
    <col min="259" max="259" width="13" style="348" customWidth="1"/>
    <col min="260" max="260" width="37.7109375" style="348" customWidth="1"/>
    <col min="261" max="261" width="8.7109375" style="348" customWidth="1"/>
    <col min="262" max="262" width="9" style="348" customWidth="1"/>
    <col min="263" max="263" width="20.140625" style="348" customWidth="1"/>
    <col min="264" max="264" width="19.42578125" style="348" customWidth="1"/>
    <col min="265" max="514" width="9.140625" style="348"/>
    <col min="515" max="515" width="13" style="348" customWidth="1"/>
    <col min="516" max="516" width="37.7109375" style="348" customWidth="1"/>
    <col min="517" max="517" width="8.7109375" style="348" customWidth="1"/>
    <col min="518" max="518" width="9" style="348" customWidth="1"/>
    <col min="519" max="519" width="20.140625" style="348" customWidth="1"/>
    <col min="520" max="520" width="19.42578125" style="348" customWidth="1"/>
    <col min="521" max="770" width="9.140625" style="348"/>
    <col min="771" max="771" width="13" style="348" customWidth="1"/>
    <col min="772" max="772" width="37.7109375" style="348" customWidth="1"/>
    <col min="773" max="773" width="8.7109375" style="348" customWidth="1"/>
    <col min="774" max="774" width="9" style="348" customWidth="1"/>
    <col min="775" max="775" width="20.140625" style="348" customWidth="1"/>
    <col min="776" max="776" width="19.42578125" style="348" customWidth="1"/>
    <col min="777" max="1026" width="9.140625" style="348"/>
    <col min="1027" max="1027" width="13" style="348" customWidth="1"/>
    <col min="1028" max="1028" width="37.7109375" style="348" customWidth="1"/>
    <col min="1029" max="1029" width="8.7109375" style="348" customWidth="1"/>
    <col min="1030" max="1030" width="9" style="348" customWidth="1"/>
    <col min="1031" max="1031" width="20.140625" style="348" customWidth="1"/>
    <col min="1032" max="1032" width="19.42578125" style="348" customWidth="1"/>
    <col min="1033" max="1282" width="9.140625" style="348"/>
    <col min="1283" max="1283" width="13" style="348" customWidth="1"/>
    <col min="1284" max="1284" width="37.7109375" style="348" customWidth="1"/>
    <col min="1285" max="1285" width="8.7109375" style="348" customWidth="1"/>
    <col min="1286" max="1286" width="9" style="348" customWidth="1"/>
    <col min="1287" max="1287" width="20.140625" style="348" customWidth="1"/>
    <col min="1288" max="1288" width="19.42578125" style="348" customWidth="1"/>
    <col min="1289" max="1538" width="9.140625" style="348"/>
    <col min="1539" max="1539" width="13" style="348" customWidth="1"/>
    <col min="1540" max="1540" width="37.7109375" style="348" customWidth="1"/>
    <col min="1541" max="1541" width="8.7109375" style="348" customWidth="1"/>
    <col min="1542" max="1542" width="9" style="348" customWidth="1"/>
    <col min="1543" max="1543" width="20.140625" style="348" customWidth="1"/>
    <col min="1544" max="1544" width="19.42578125" style="348" customWidth="1"/>
    <col min="1545" max="1794" width="9.140625" style="348"/>
    <col min="1795" max="1795" width="13" style="348" customWidth="1"/>
    <col min="1796" max="1796" width="37.7109375" style="348" customWidth="1"/>
    <col min="1797" max="1797" width="8.7109375" style="348" customWidth="1"/>
    <col min="1798" max="1798" width="9" style="348" customWidth="1"/>
    <col min="1799" max="1799" width="20.140625" style="348" customWidth="1"/>
    <col min="1800" max="1800" width="19.42578125" style="348" customWidth="1"/>
    <col min="1801" max="2050" width="9.140625" style="348"/>
    <col min="2051" max="2051" width="13" style="348" customWidth="1"/>
    <col min="2052" max="2052" width="37.7109375" style="348" customWidth="1"/>
    <col min="2053" max="2053" width="8.7109375" style="348" customWidth="1"/>
    <col min="2054" max="2054" width="9" style="348" customWidth="1"/>
    <col min="2055" max="2055" width="20.140625" style="348" customWidth="1"/>
    <col min="2056" max="2056" width="19.42578125" style="348" customWidth="1"/>
    <col min="2057" max="2306" width="9.140625" style="348"/>
    <col min="2307" max="2307" width="13" style="348" customWidth="1"/>
    <col min="2308" max="2308" width="37.7109375" style="348" customWidth="1"/>
    <col min="2309" max="2309" width="8.7109375" style="348" customWidth="1"/>
    <col min="2310" max="2310" width="9" style="348" customWidth="1"/>
    <col min="2311" max="2311" width="20.140625" style="348" customWidth="1"/>
    <col min="2312" max="2312" width="19.42578125" style="348" customWidth="1"/>
    <col min="2313" max="2562" width="9.140625" style="348"/>
    <col min="2563" max="2563" width="13" style="348" customWidth="1"/>
    <col min="2564" max="2564" width="37.7109375" style="348" customWidth="1"/>
    <col min="2565" max="2565" width="8.7109375" style="348" customWidth="1"/>
    <col min="2566" max="2566" width="9" style="348" customWidth="1"/>
    <col min="2567" max="2567" width="20.140625" style="348" customWidth="1"/>
    <col min="2568" max="2568" width="19.42578125" style="348" customWidth="1"/>
    <col min="2569" max="2818" width="9.140625" style="348"/>
    <col min="2819" max="2819" width="13" style="348" customWidth="1"/>
    <col min="2820" max="2820" width="37.7109375" style="348" customWidth="1"/>
    <col min="2821" max="2821" width="8.7109375" style="348" customWidth="1"/>
    <col min="2822" max="2822" width="9" style="348" customWidth="1"/>
    <col min="2823" max="2823" width="20.140625" style="348" customWidth="1"/>
    <col min="2824" max="2824" width="19.42578125" style="348" customWidth="1"/>
    <col min="2825" max="3074" width="9.140625" style="348"/>
    <col min="3075" max="3075" width="13" style="348" customWidth="1"/>
    <col min="3076" max="3076" width="37.7109375" style="348" customWidth="1"/>
    <col min="3077" max="3077" width="8.7109375" style="348" customWidth="1"/>
    <col min="3078" max="3078" width="9" style="348" customWidth="1"/>
    <col min="3079" max="3079" width="20.140625" style="348" customWidth="1"/>
    <col min="3080" max="3080" width="19.42578125" style="348" customWidth="1"/>
    <col min="3081" max="3330" width="9.140625" style="348"/>
    <col min="3331" max="3331" width="13" style="348" customWidth="1"/>
    <col min="3332" max="3332" width="37.7109375" style="348" customWidth="1"/>
    <col min="3333" max="3333" width="8.7109375" style="348" customWidth="1"/>
    <col min="3334" max="3334" width="9" style="348" customWidth="1"/>
    <col min="3335" max="3335" width="20.140625" style="348" customWidth="1"/>
    <col min="3336" max="3336" width="19.42578125" style="348" customWidth="1"/>
    <col min="3337" max="3586" width="9.140625" style="348"/>
    <col min="3587" max="3587" width="13" style="348" customWidth="1"/>
    <col min="3588" max="3588" width="37.7109375" style="348" customWidth="1"/>
    <col min="3589" max="3589" width="8.7109375" style="348" customWidth="1"/>
    <col min="3590" max="3590" width="9" style="348" customWidth="1"/>
    <col min="3591" max="3591" width="20.140625" style="348" customWidth="1"/>
    <col min="3592" max="3592" width="19.42578125" style="348" customWidth="1"/>
    <col min="3593" max="3842" width="9.140625" style="348"/>
    <col min="3843" max="3843" width="13" style="348" customWidth="1"/>
    <col min="3844" max="3844" width="37.7109375" style="348" customWidth="1"/>
    <col min="3845" max="3845" width="8.7109375" style="348" customWidth="1"/>
    <col min="3846" max="3846" width="9" style="348" customWidth="1"/>
    <col min="3847" max="3847" width="20.140625" style="348" customWidth="1"/>
    <col min="3848" max="3848" width="19.42578125" style="348" customWidth="1"/>
    <col min="3849" max="4098" width="9.140625" style="348"/>
    <col min="4099" max="4099" width="13" style="348" customWidth="1"/>
    <col min="4100" max="4100" width="37.7109375" style="348" customWidth="1"/>
    <col min="4101" max="4101" width="8.7109375" style="348" customWidth="1"/>
    <col min="4102" max="4102" width="9" style="348" customWidth="1"/>
    <col min="4103" max="4103" width="20.140625" style="348" customWidth="1"/>
    <col min="4104" max="4104" width="19.42578125" style="348" customWidth="1"/>
    <col min="4105" max="4354" width="9.140625" style="348"/>
    <col min="4355" max="4355" width="13" style="348" customWidth="1"/>
    <col min="4356" max="4356" width="37.7109375" style="348" customWidth="1"/>
    <col min="4357" max="4357" width="8.7109375" style="348" customWidth="1"/>
    <col min="4358" max="4358" width="9" style="348" customWidth="1"/>
    <col min="4359" max="4359" width="20.140625" style="348" customWidth="1"/>
    <col min="4360" max="4360" width="19.42578125" style="348" customWidth="1"/>
    <col min="4361" max="4610" width="9.140625" style="348"/>
    <col min="4611" max="4611" width="13" style="348" customWidth="1"/>
    <col min="4612" max="4612" width="37.7109375" style="348" customWidth="1"/>
    <col min="4613" max="4613" width="8.7109375" style="348" customWidth="1"/>
    <col min="4614" max="4614" width="9" style="348" customWidth="1"/>
    <col min="4615" max="4615" width="20.140625" style="348" customWidth="1"/>
    <col min="4616" max="4616" width="19.42578125" style="348" customWidth="1"/>
    <col min="4617" max="4866" width="9.140625" style="348"/>
    <col min="4867" max="4867" width="13" style="348" customWidth="1"/>
    <col min="4868" max="4868" width="37.7109375" style="348" customWidth="1"/>
    <col min="4869" max="4869" width="8.7109375" style="348" customWidth="1"/>
    <col min="4870" max="4870" width="9" style="348" customWidth="1"/>
    <col min="4871" max="4871" width="20.140625" style="348" customWidth="1"/>
    <col min="4872" max="4872" width="19.42578125" style="348" customWidth="1"/>
    <col min="4873" max="5122" width="9.140625" style="348"/>
    <col min="5123" max="5123" width="13" style="348" customWidth="1"/>
    <col min="5124" max="5124" width="37.7109375" style="348" customWidth="1"/>
    <col min="5125" max="5125" width="8.7109375" style="348" customWidth="1"/>
    <col min="5126" max="5126" width="9" style="348" customWidth="1"/>
    <col min="5127" max="5127" width="20.140625" style="348" customWidth="1"/>
    <col min="5128" max="5128" width="19.42578125" style="348" customWidth="1"/>
    <col min="5129" max="5378" width="9.140625" style="348"/>
    <col min="5379" max="5379" width="13" style="348" customWidth="1"/>
    <col min="5380" max="5380" width="37.7109375" style="348" customWidth="1"/>
    <col min="5381" max="5381" width="8.7109375" style="348" customWidth="1"/>
    <col min="5382" max="5382" width="9" style="348" customWidth="1"/>
    <col min="5383" max="5383" width="20.140625" style="348" customWidth="1"/>
    <col min="5384" max="5384" width="19.42578125" style="348" customWidth="1"/>
    <col min="5385" max="5634" width="9.140625" style="348"/>
    <col min="5635" max="5635" width="13" style="348" customWidth="1"/>
    <col min="5636" max="5636" width="37.7109375" style="348" customWidth="1"/>
    <col min="5637" max="5637" width="8.7109375" style="348" customWidth="1"/>
    <col min="5638" max="5638" width="9" style="348" customWidth="1"/>
    <col min="5639" max="5639" width="20.140625" style="348" customWidth="1"/>
    <col min="5640" max="5640" width="19.42578125" style="348" customWidth="1"/>
    <col min="5641" max="5890" width="9.140625" style="348"/>
    <col min="5891" max="5891" width="13" style="348" customWidth="1"/>
    <col min="5892" max="5892" width="37.7109375" style="348" customWidth="1"/>
    <col min="5893" max="5893" width="8.7109375" style="348" customWidth="1"/>
    <col min="5894" max="5894" width="9" style="348" customWidth="1"/>
    <col min="5895" max="5895" width="20.140625" style="348" customWidth="1"/>
    <col min="5896" max="5896" width="19.42578125" style="348" customWidth="1"/>
    <col min="5897" max="6146" width="9.140625" style="348"/>
    <col min="6147" max="6147" width="13" style="348" customWidth="1"/>
    <col min="6148" max="6148" width="37.7109375" style="348" customWidth="1"/>
    <col min="6149" max="6149" width="8.7109375" style="348" customWidth="1"/>
    <col min="6150" max="6150" width="9" style="348" customWidth="1"/>
    <col min="6151" max="6151" width="20.140625" style="348" customWidth="1"/>
    <col min="6152" max="6152" width="19.42578125" style="348" customWidth="1"/>
    <col min="6153" max="6402" width="9.140625" style="348"/>
    <col min="6403" max="6403" width="13" style="348" customWidth="1"/>
    <col min="6404" max="6404" width="37.7109375" style="348" customWidth="1"/>
    <col min="6405" max="6405" width="8.7109375" style="348" customWidth="1"/>
    <col min="6406" max="6406" width="9" style="348" customWidth="1"/>
    <col min="6407" max="6407" width="20.140625" style="348" customWidth="1"/>
    <col min="6408" max="6408" width="19.42578125" style="348" customWidth="1"/>
    <col min="6409" max="6658" width="9.140625" style="348"/>
    <col min="6659" max="6659" width="13" style="348" customWidth="1"/>
    <col min="6660" max="6660" width="37.7109375" style="348" customWidth="1"/>
    <col min="6661" max="6661" width="8.7109375" style="348" customWidth="1"/>
    <col min="6662" max="6662" width="9" style="348" customWidth="1"/>
    <col min="6663" max="6663" width="20.140625" style="348" customWidth="1"/>
    <col min="6664" max="6664" width="19.42578125" style="348" customWidth="1"/>
    <col min="6665" max="6914" width="9.140625" style="348"/>
    <col min="6915" max="6915" width="13" style="348" customWidth="1"/>
    <col min="6916" max="6916" width="37.7109375" style="348" customWidth="1"/>
    <col min="6917" max="6917" width="8.7109375" style="348" customWidth="1"/>
    <col min="6918" max="6918" width="9" style="348" customWidth="1"/>
    <col min="6919" max="6919" width="20.140625" style="348" customWidth="1"/>
    <col min="6920" max="6920" width="19.42578125" style="348" customWidth="1"/>
    <col min="6921" max="7170" width="9.140625" style="348"/>
    <col min="7171" max="7171" width="13" style="348" customWidth="1"/>
    <col min="7172" max="7172" width="37.7109375" style="348" customWidth="1"/>
    <col min="7173" max="7173" width="8.7109375" style="348" customWidth="1"/>
    <col min="7174" max="7174" width="9" style="348" customWidth="1"/>
    <col min="7175" max="7175" width="20.140625" style="348" customWidth="1"/>
    <col min="7176" max="7176" width="19.42578125" style="348" customWidth="1"/>
    <col min="7177" max="7426" width="9.140625" style="348"/>
    <col min="7427" max="7427" width="13" style="348" customWidth="1"/>
    <col min="7428" max="7428" width="37.7109375" style="348" customWidth="1"/>
    <col min="7429" max="7429" width="8.7109375" style="348" customWidth="1"/>
    <col min="7430" max="7430" width="9" style="348" customWidth="1"/>
    <col min="7431" max="7431" width="20.140625" style="348" customWidth="1"/>
    <col min="7432" max="7432" width="19.42578125" style="348" customWidth="1"/>
    <col min="7433" max="7682" width="9.140625" style="348"/>
    <col min="7683" max="7683" width="13" style="348" customWidth="1"/>
    <col min="7684" max="7684" width="37.7109375" style="348" customWidth="1"/>
    <col min="7685" max="7685" width="8.7109375" style="348" customWidth="1"/>
    <col min="7686" max="7686" width="9" style="348" customWidth="1"/>
    <col min="7687" max="7687" width="20.140625" style="348" customWidth="1"/>
    <col min="7688" max="7688" width="19.42578125" style="348" customWidth="1"/>
    <col min="7689" max="7938" width="9.140625" style="348"/>
    <col min="7939" max="7939" width="13" style="348" customWidth="1"/>
    <col min="7940" max="7940" width="37.7109375" style="348" customWidth="1"/>
    <col min="7941" max="7941" width="8.7109375" style="348" customWidth="1"/>
    <col min="7942" max="7942" width="9" style="348" customWidth="1"/>
    <col min="7943" max="7943" width="20.140625" style="348" customWidth="1"/>
    <col min="7944" max="7944" width="19.42578125" style="348" customWidth="1"/>
    <col min="7945" max="8194" width="9.140625" style="348"/>
    <col min="8195" max="8195" width="13" style="348" customWidth="1"/>
    <col min="8196" max="8196" width="37.7109375" style="348" customWidth="1"/>
    <col min="8197" max="8197" width="8.7109375" style="348" customWidth="1"/>
    <col min="8198" max="8198" width="9" style="348" customWidth="1"/>
    <col min="8199" max="8199" width="20.140625" style="348" customWidth="1"/>
    <col min="8200" max="8200" width="19.42578125" style="348" customWidth="1"/>
    <col min="8201" max="8450" width="9.140625" style="348"/>
    <col min="8451" max="8451" width="13" style="348" customWidth="1"/>
    <col min="8452" max="8452" width="37.7109375" style="348" customWidth="1"/>
    <col min="8453" max="8453" width="8.7109375" style="348" customWidth="1"/>
    <col min="8454" max="8454" width="9" style="348" customWidth="1"/>
    <col min="8455" max="8455" width="20.140625" style="348" customWidth="1"/>
    <col min="8456" max="8456" width="19.42578125" style="348" customWidth="1"/>
    <col min="8457" max="8706" width="9.140625" style="348"/>
    <col min="8707" max="8707" width="13" style="348" customWidth="1"/>
    <col min="8708" max="8708" width="37.7109375" style="348" customWidth="1"/>
    <col min="8709" max="8709" width="8.7109375" style="348" customWidth="1"/>
    <col min="8710" max="8710" width="9" style="348" customWidth="1"/>
    <col min="8711" max="8711" width="20.140625" style="348" customWidth="1"/>
    <col min="8712" max="8712" width="19.42578125" style="348" customWidth="1"/>
    <col min="8713" max="8962" width="9.140625" style="348"/>
    <col min="8963" max="8963" width="13" style="348" customWidth="1"/>
    <col min="8964" max="8964" width="37.7109375" style="348" customWidth="1"/>
    <col min="8965" max="8965" width="8.7109375" style="348" customWidth="1"/>
    <col min="8966" max="8966" width="9" style="348" customWidth="1"/>
    <col min="8967" max="8967" width="20.140625" style="348" customWidth="1"/>
    <col min="8968" max="8968" width="19.42578125" style="348" customWidth="1"/>
    <col min="8969" max="9218" width="9.140625" style="348"/>
    <col min="9219" max="9219" width="13" style="348" customWidth="1"/>
    <col min="9220" max="9220" width="37.7109375" style="348" customWidth="1"/>
    <col min="9221" max="9221" width="8.7109375" style="348" customWidth="1"/>
    <col min="9222" max="9222" width="9" style="348" customWidth="1"/>
    <col min="9223" max="9223" width="20.140625" style="348" customWidth="1"/>
    <col min="9224" max="9224" width="19.42578125" style="348" customWidth="1"/>
    <col min="9225" max="9474" width="9.140625" style="348"/>
    <col min="9475" max="9475" width="13" style="348" customWidth="1"/>
    <col min="9476" max="9476" width="37.7109375" style="348" customWidth="1"/>
    <col min="9477" max="9477" width="8.7109375" style="348" customWidth="1"/>
    <col min="9478" max="9478" width="9" style="348" customWidth="1"/>
    <col min="9479" max="9479" width="20.140625" style="348" customWidth="1"/>
    <col min="9480" max="9480" width="19.42578125" style="348" customWidth="1"/>
    <col min="9481" max="9730" width="9.140625" style="348"/>
    <col min="9731" max="9731" width="13" style="348" customWidth="1"/>
    <col min="9732" max="9732" width="37.7109375" style="348" customWidth="1"/>
    <col min="9733" max="9733" width="8.7109375" style="348" customWidth="1"/>
    <col min="9734" max="9734" width="9" style="348" customWidth="1"/>
    <col min="9735" max="9735" width="20.140625" style="348" customWidth="1"/>
    <col min="9736" max="9736" width="19.42578125" style="348" customWidth="1"/>
    <col min="9737" max="9986" width="9.140625" style="348"/>
    <col min="9987" max="9987" width="13" style="348" customWidth="1"/>
    <col min="9988" max="9988" width="37.7109375" style="348" customWidth="1"/>
    <col min="9989" max="9989" width="8.7109375" style="348" customWidth="1"/>
    <col min="9990" max="9990" width="9" style="348" customWidth="1"/>
    <col min="9991" max="9991" width="20.140625" style="348" customWidth="1"/>
    <col min="9992" max="9992" width="19.42578125" style="348" customWidth="1"/>
    <col min="9993" max="10242" width="9.140625" style="348"/>
    <col min="10243" max="10243" width="13" style="348" customWidth="1"/>
    <col min="10244" max="10244" width="37.7109375" style="348" customWidth="1"/>
    <col min="10245" max="10245" width="8.7109375" style="348" customWidth="1"/>
    <col min="10246" max="10246" width="9" style="348" customWidth="1"/>
    <col min="10247" max="10247" width="20.140625" style="348" customWidth="1"/>
    <col min="10248" max="10248" width="19.42578125" style="348" customWidth="1"/>
    <col min="10249" max="10498" width="9.140625" style="348"/>
    <col min="10499" max="10499" width="13" style="348" customWidth="1"/>
    <col min="10500" max="10500" width="37.7109375" style="348" customWidth="1"/>
    <col min="10501" max="10501" width="8.7109375" style="348" customWidth="1"/>
    <col min="10502" max="10502" width="9" style="348" customWidth="1"/>
    <col min="10503" max="10503" width="20.140625" style="348" customWidth="1"/>
    <col min="10504" max="10504" width="19.42578125" style="348" customWidth="1"/>
    <col min="10505" max="10754" width="9.140625" style="348"/>
    <col min="10755" max="10755" width="13" style="348" customWidth="1"/>
    <col min="10756" max="10756" width="37.7109375" style="348" customWidth="1"/>
    <col min="10757" max="10757" width="8.7109375" style="348" customWidth="1"/>
    <col min="10758" max="10758" width="9" style="348" customWidth="1"/>
    <col min="10759" max="10759" width="20.140625" style="348" customWidth="1"/>
    <col min="10760" max="10760" width="19.42578125" style="348" customWidth="1"/>
    <col min="10761" max="11010" width="9.140625" style="348"/>
    <col min="11011" max="11011" width="13" style="348" customWidth="1"/>
    <col min="11012" max="11012" width="37.7109375" style="348" customWidth="1"/>
    <col min="11013" max="11013" width="8.7109375" style="348" customWidth="1"/>
    <col min="11014" max="11014" width="9" style="348" customWidth="1"/>
    <col min="11015" max="11015" width="20.140625" style="348" customWidth="1"/>
    <col min="11016" max="11016" width="19.42578125" style="348" customWidth="1"/>
    <col min="11017" max="11266" width="9.140625" style="348"/>
    <col min="11267" max="11267" width="13" style="348" customWidth="1"/>
    <col min="11268" max="11268" width="37.7109375" style="348" customWidth="1"/>
    <col min="11269" max="11269" width="8.7109375" style="348" customWidth="1"/>
    <col min="11270" max="11270" width="9" style="348" customWidth="1"/>
    <col min="11271" max="11271" width="20.140625" style="348" customWidth="1"/>
    <col min="11272" max="11272" width="19.42578125" style="348" customWidth="1"/>
    <col min="11273" max="11522" width="9.140625" style="348"/>
    <col min="11523" max="11523" width="13" style="348" customWidth="1"/>
    <col min="11524" max="11524" width="37.7109375" style="348" customWidth="1"/>
    <col min="11525" max="11525" width="8.7109375" style="348" customWidth="1"/>
    <col min="11526" max="11526" width="9" style="348" customWidth="1"/>
    <col min="11527" max="11527" width="20.140625" style="348" customWidth="1"/>
    <col min="11528" max="11528" width="19.42578125" style="348" customWidth="1"/>
    <col min="11529" max="11778" width="9.140625" style="348"/>
    <col min="11779" max="11779" width="13" style="348" customWidth="1"/>
    <col min="11780" max="11780" width="37.7109375" style="348" customWidth="1"/>
    <col min="11781" max="11781" width="8.7109375" style="348" customWidth="1"/>
    <col min="11782" max="11782" width="9" style="348" customWidth="1"/>
    <col min="11783" max="11783" width="20.140625" style="348" customWidth="1"/>
    <col min="11784" max="11784" width="19.42578125" style="348" customWidth="1"/>
    <col min="11785" max="12034" width="9.140625" style="348"/>
    <col min="12035" max="12035" width="13" style="348" customWidth="1"/>
    <col min="12036" max="12036" width="37.7109375" style="348" customWidth="1"/>
    <col min="12037" max="12037" width="8.7109375" style="348" customWidth="1"/>
    <col min="12038" max="12038" width="9" style="348" customWidth="1"/>
    <col min="12039" max="12039" width="20.140625" style="348" customWidth="1"/>
    <col min="12040" max="12040" width="19.42578125" style="348" customWidth="1"/>
    <col min="12041" max="12290" width="9.140625" style="348"/>
    <col min="12291" max="12291" width="13" style="348" customWidth="1"/>
    <col min="12292" max="12292" width="37.7109375" style="348" customWidth="1"/>
    <col min="12293" max="12293" width="8.7109375" style="348" customWidth="1"/>
    <col min="12294" max="12294" width="9" style="348" customWidth="1"/>
    <col min="12295" max="12295" width="20.140625" style="348" customWidth="1"/>
    <col min="12296" max="12296" width="19.42578125" style="348" customWidth="1"/>
    <col min="12297" max="12546" width="9.140625" style="348"/>
    <col min="12547" max="12547" width="13" style="348" customWidth="1"/>
    <col min="12548" max="12548" width="37.7109375" style="348" customWidth="1"/>
    <col min="12549" max="12549" width="8.7109375" style="348" customWidth="1"/>
    <col min="12550" max="12550" width="9" style="348" customWidth="1"/>
    <col min="12551" max="12551" width="20.140625" style="348" customWidth="1"/>
    <col min="12552" max="12552" width="19.42578125" style="348" customWidth="1"/>
    <col min="12553" max="12802" width="9.140625" style="348"/>
    <col min="12803" max="12803" width="13" style="348" customWidth="1"/>
    <col min="12804" max="12804" width="37.7109375" style="348" customWidth="1"/>
    <col min="12805" max="12805" width="8.7109375" style="348" customWidth="1"/>
    <col min="12806" max="12806" width="9" style="348" customWidth="1"/>
    <col min="12807" max="12807" width="20.140625" style="348" customWidth="1"/>
    <col min="12808" max="12808" width="19.42578125" style="348" customWidth="1"/>
    <col min="12809" max="13058" width="9.140625" style="348"/>
    <col min="13059" max="13059" width="13" style="348" customWidth="1"/>
    <col min="13060" max="13060" width="37.7109375" style="348" customWidth="1"/>
    <col min="13061" max="13061" width="8.7109375" style="348" customWidth="1"/>
    <col min="13062" max="13062" width="9" style="348" customWidth="1"/>
    <col min="13063" max="13063" width="20.140625" style="348" customWidth="1"/>
    <col min="13064" max="13064" width="19.42578125" style="348" customWidth="1"/>
    <col min="13065" max="13314" width="9.140625" style="348"/>
    <col min="13315" max="13315" width="13" style="348" customWidth="1"/>
    <col min="13316" max="13316" width="37.7109375" style="348" customWidth="1"/>
    <col min="13317" max="13317" width="8.7109375" style="348" customWidth="1"/>
    <col min="13318" max="13318" width="9" style="348" customWidth="1"/>
    <col min="13319" max="13319" width="20.140625" style="348" customWidth="1"/>
    <col min="13320" max="13320" width="19.42578125" style="348" customWidth="1"/>
    <col min="13321" max="13570" width="9.140625" style="348"/>
    <col min="13571" max="13571" width="13" style="348" customWidth="1"/>
    <col min="13572" max="13572" width="37.7109375" style="348" customWidth="1"/>
    <col min="13573" max="13573" width="8.7109375" style="348" customWidth="1"/>
    <col min="13574" max="13574" width="9" style="348" customWidth="1"/>
    <col min="13575" max="13575" width="20.140625" style="348" customWidth="1"/>
    <col min="13576" max="13576" width="19.42578125" style="348" customWidth="1"/>
    <col min="13577" max="13826" width="9.140625" style="348"/>
    <col min="13827" max="13827" width="13" style="348" customWidth="1"/>
    <col min="13828" max="13828" width="37.7109375" style="348" customWidth="1"/>
    <col min="13829" max="13829" width="8.7109375" style="348" customWidth="1"/>
    <col min="13830" max="13830" width="9" style="348" customWidth="1"/>
    <col min="13831" max="13831" width="20.140625" style="348" customWidth="1"/>
    <col min="13832" max="13832" width="19.42578125" style="348" customWidth="1"/>
    <col min="13833" max="14082" width="9.140625" style="348"/>
    <col min="14083" max="14083" width="13" style="348" customWidth="1"/>
    <col min="14084" max="14084" width="37.7109375" style="348" customWidth="1"/>
    <col min="14085" max="14085" width="8.7109375" style="348" customWidth="1"/>
    <col min="14086" max="14086" width="9" style="348" customWidth="1"/>
    <col min="14087" max="14087" width="20.140625" style="348" customWidth="1"/>
    <col min="14088" max="14088" width="19.42578125" style="348" customWidth="1"/>
    <col min="14089" max="14338" width="9.140625" style="348"/>
    <col min="14339" max="14339" width="13" style="348" customWidth="1"/>
    <col min="14340" max="14340" width="37.7109375" style="348" customWidth="1"/>
    <col min="14341" max="14341" width="8.7109375" style="348" customWidth="1"/>
    <col min="14342" max="14342" width="9" style="348" customWidth="1"/>
    <col min="14343" max="14343" width="20.140625" style="348" customWidth="1"/>
    <col min="14344" max="14344" width="19.42578125" style="348" customWidth="1"/>
    <col min="14345" max="14594" width="9.140625" style="348"/>
    <col min="14595" max="14595" width="13" style="348" customWidth="1"/>
    <col min="14596" max="14596" width="37.7109375" style="348" customWidth="1"/>
    <col min="14597" max="14597" width="8.7109375" style="348" customWidth="1"/>
    <col min="14598" max="14598" width="9" style="348" customWidth="1"/>
    <col min="14599" max="14599" width="20.140625" style="348" customWidth="1"/>
    <col min="14600" max="14600" width="19.42578125" style="348" customWidth="1"/>
    <col min="14601" max="14850" width="9.140625" style="348"/>
    <col min="14851" max="14851" width="13" style="348" customWidth="1"/>
    <col min="14852" max="14852" width="37.7109375" style="348" customWidth="1"/>
    <col min="14853" max="14853" width="8.7109375" style="348" customWidth="1"/>
    <col min="14854" max="14854" width="9" style="348" customWidth="1"/>
    <col min="14855" max="14855" width="20.140625" style="348" customWidth="1"/>
    <col min="14856" max="14856" width="19.42578125" style="348" customWidth="1"/>
    <col min="14857" max="15106" width="9.140625" style="348"/>
    <col min="15107" max="15107" width="13" style="348" customWidth="1"/>
    <col min="15108" max="15108" width="37.7109375" style="348" customWidth="1"/>
    <col min="15109" max="15109" width="8.7109375" style="348" customWidth="1"/>
    <col min="15110" max="15110" width="9" style="348" customWidth="1"/>
    <col min="15111" max="15111" width="20.140625" style="348" customWidth="1"/>
    <col min="15112" max="15112" width="19.42578125" style="348" customWidth="1"/>
    <col min="15113" max="15362" width="9.140625" style="348"/>
    <col min="15363" max="15363" width="13" style="348" customWidth="1"/>
    <col min="15364" max="15364" width="37.7109375" style="348" customWidth="1"/>
    <col min="15365" max="15365" width="8.7109375" style="348" customWidth="1"/>
    <col min="15366" max="15366" width="9" style="348" customWidth="1"/>
    <col min="15367" max="15367" width="20.140625" style="348" customWidth="1"/>
    <col min="15368" max="15368" width="19.42578125" style="348" customWidth="1"/>
    <col min="15369" max="15618" width="9.140625" style="348"/>
    <col min="15619" max="15619" width="13" style="348" customWidth="1"/>
    <col min="15620" max="15620" width="37.7109375" style="348" customWidth="1"/>
    <col min="15621" max="15621" width="8.7109375" style="348" customWidth="1"/>
    <col min="15622" max="15622" width="9" style="348" customWidth="1"/>
    <col min="15623" max="15623" width="20.140625" style="348" customWidth="1"/>
    <col min="15624" max="15624" width="19.42578125" style="348" customWidth="1"/>
    <col min="15625" max="15874" width="9.140625" style="348"/>
    <col min="15875" max="15875" width="13" style="348" customWidth="1"/>
    <col min="15876" max="15876" width="37.7109375" style="348" customWidth="1"/>
    <col min="15877" max="15877" width="8.7109375" style="348" customWidth="1"/>
    <col min="15878" max="15878" width="9" style="348" customWidth="1"/>
    <col min="15879" max="15879" width="20.140625" style="348" customWidth="1"/>
    <col min="15880" max="15880" width="19.42578125" style="348" customWidth="1"/>
    <col min="15881" max="16130" width="9.140625" style="348"/>
    <col min="16131" max="16131" width="13" style="348" customWidth="1"/>
    <col min="16132" max="16132" width="37.7109375" style="348" customWidth="1"/>
    <col min="16133" max="16133" width="8.7109375" style="348" customWidth="1"/>
    <col min="16134" max="16134" width="9" style="348" customWidth="1"/>
    <col min="16135" max="16135" width="20.140625" style="348" customWidth="1"/>
    <col min="16136" max="16136" width="19.42578125" style="348" customWidth="1"/>
    <col min="16137" max="16384" width="9.140625" style="348"/>
  </cols>
  <sheetData>
    <row r="1" spans="1:14" s="48" customFormat="1" ht="15">
      <c r="A1" s="43" t="str">
        <f>Cover!B3</f>
        <v>Specification No.:CC-CS/912-NR1/RT-4096/3/G2</v>
      </c>
      <c r="B1" s="43"/>
      <c r="C1" s="43"/>
      <c r="D1" s="43"/>
      <c r="E1" s="43"/>
      <c r="F1" s="43"/>
      <c r="G1" s="44"/>
      <c r="H1" s="44"/>
      <c r="I1" s="44"/>
      <c r="J1" s="504"/>
      <c r="K1" s="45"/>
      <c r="L1" s="46"/>
      <c r="M1" s="47" t="s">
        <v>28</v>
      </c>
    </row>
    <row r="2" spans="1:14" s="48" customFormat="1" ht="16.5">
      <c r="A2" s="49"/>
      <c r="B2" s="49"/>
      <c r="C2" s="49"/>
      <c r="D2" s="49"/>
      <c r="E2" s="49"/>
      <c r="F2" s="49"/>
      <c r="G2" s="50"/>
      <c r="H2" s="50"/>
      <c r="I2" s="50"/>
      <c r="J2" s="505"/>
      <c r="K2" s="51"/>
      <c r="L2" s="52"/>
      <c r="M2" s="52"/>
    </row>
    <row r="3" spans="1:14" s="48" customFormat="1" ht="52.5" customHeight="1">
      <c r="A3" s="886" t="str">
        <f>Cover!$B$2</f>
        <v>Reactor package-RT18 for 6x80MVAr 765kV Switchable Line Reactor (1-Ph) at Extension of 765/400/220kV Fatehgarh-II PS under Transmission scheme for solar energy zones in Rajasthan</v>
      </c>
      <c r="B3" s="886"/>
      <c r="C3" s="886"/>
      <c r="D3" s="886"/>
      <c r="E3" s="886"/>
      <c r="F3" s="886"/>
      <c r="G3" s="886"/>
      <c r="H3" s="886"/>
      <c r="I3" s="886"/>
      <c r="J3" s="886"/>
      <c r="K3" s="886"/>
      <c r="L3" s="886"/>
      <c r="M3" s="886"/>
    </row>
    <row r="4" spans="1:14" s="48" customFormat="1" ht="15">
      <c r="A4" s="523"/>
      <c r="B4" s="523"/>
      <c r="C4" s="523"/>
      <c r="D4" s="523"/>
      <c r="E4" s="523"/>
      <c r="F4" s="523"/>
      <c r="G4" s="523"/>
      <c r="H4" s="523"/>
      <c r="I4" s="523"/>
      <c r="J4" s="523"/>
      <c r="K4" s="523"/>
      <c r="L4" s="523"/>
      <c r="M4" s="523"/>
    </row>
    <row r="5" spans="1:14" s="48" customFormat="1" ht="15">
      <c r="A5" s="887" t="s">
        <v>22</v>
      </c>
      <c r="B5" s="887"/>
      <c r="C5" s="887"/>
      <c r="D5" s="887"/>
      <c r="E5" s="887"/>
      <c r="F5" s="887"/>
      <c r="G5" s="887"/>
      <c r="H5" s="887"/>
      <c r="I5" s="887"/>
      <c r="J5" s="887"/>
      <c r="K5" s="887"/>
      <c r="L5" s="887"/>
      <c r="M5" s="887"/>
    </row>
    <row r="6" spans="1:14" s="48" customFormat="1" ht="16.5">
      <c r="A6" s="53"/>
      <c r="B6" s="53"/>
      <c r="C6" s="53"/>
      <c r="D6" s="53"/>
      <c r="E6" s="53"/>
      <c r="F6" s="53"/>
      <c r="G6" s="54"/>
      <c r="H6" s="54"/>
      <c r="I6" s="54"/>
      <c r="J6" s="54"/>
      <c r="K6" s="53"/>
      <c r="L6" s="53"/>
      <c r="M6" s="53"/>
    </row>
    <row r="7" spans="1:14" s="48" customFormat="1" ht="16.5">
      <c r="A7" s="55" t="str">
        <f>'Sch-1'!A6</f>
        <v>Bidder’s Name and Address  (Sole Bidder) :</v>
      </c>
      <c r="B7" s="55"/>
      <c r="C7" s="55"/>
      <c r="D7" s="55"/>
      <c r="E7" s="55"/>
      <c r="F7" s="55"/>
      <c r="G7" s="56"/>
      <c r="H7" s="56"/>
      <c r="I7" s="56"/>
      <c r="J7" s="506"/>
      <c r="K7" s="56"/>
      <c r="L7" s="57" t="s">
        <v>1</v>
      </c>
      <c r="M7" s="52"/>
    </row>
    <row r="8" spans="1:14" s="48" customFormat="1" ht="16.5">
      <c r="A8" s="888" t="str">
        <f>'Sch-3'!A7:F7</f>
        <v/>
      </c>
      <c r="B8" s="888"/>
      <c r="C8" s="888"/>
      <c r="D8" s="888"/>
      <c r="E8" s="888"/>
      <c r="F8" s="888"/>
      <c r="G8" s="888"/>
      <c r="H8" s="888"/>
      <c r="I8" s="888"/>
      <c r="J8" s="888"/>
      <c r="K8" s="888"/>
      <c r="L8" s="24" t="str">
        <f>'Sch-1'!L7</f>
        <v>Contract Services</v>
      </c>
      <c r="M8" s="52"/>
    </row>
    <row r="9" spans="1:14" s="48" customFormat="1" ht="16.5">
      <c r="A9" s="59" t="s">
        <v>16</v>
      </c>
      <c r="B9" s="59"/>
      <c r="C9" s="411" t="str">
        <f>IF('Sch-1'!C8=0, "", 'Sch-1'!C8)</f>
        <v/>
      </c>
      <c r="D9" s="411"/>
      <c r="E9" s="411"/>
      <c r="F9" s="411"/>
      <c r="G9" s="411"/>
      <c r="H9" s="411"/>
      <c r="I9" s="411"/>
      <c r="J9" s="507"/>
      <c r="L9" s="24" t="str">
        <f>'Sch-1'!L8</f>
        <v>Power Grid Corporation of India Ltd.,</v>
      </c>
      <c r="M9" s="52"/>
    </row>
    <row r="10" spans="1:14" s="48" customFormat="1" ht="16.5">
      <c r="A10" s="59" t="s">
        <v>17</v>
      </c>
      <c r="B10" s="59"/>
      <c r="C10" s="411" t="str">
        <f>IF('Sch-1'!C9=0, "", 'Sch-1'!C9)</f>
        <v/>
      </c>
      <c r="D10" s="411"/>
      <c r="E10" s="411"/>
      <c r="F10" s="411"/>
      <c r="G10" s="411"/>
      <c r="H10" s="411"/>
      <c r="I10" s="411"/>
      <c r="J10" s="507"/>
      <c r="L10" s="24" t="str">
        <f>'Sch-1'!L9</f>
        <v>"Saudamini", Plot No.-2</v>
      </c>
      <c r="M10" s="52"/>
    </row>
    <row r="11" spans="1:14" s="48" customFormat="1" ht="16.5">
      <c r="A11" s="60"/>
      <c r="B11" s="60"/>
      <c r="C11" s="411" t="str">
        <f>IF('Sch-1'!C10=0, "", 'Sch-1'!C10)</f>
        <v/>
      </c>
      <c r="D11" s="411"/>
      <c r="E11" s="411"/>
      <c r="F11" s="411"/>
      <c r="G11" s="411"/>
      <c r="H11" s="411"/>
      <c r="I11" s="411"/>
      <c r="J11" s="507"/>
      <c r="L11" s="24" t="str">
        <f>'Sch-1'!L10</f>
        <v xml:space="preserve">Sector-29, </v>
      </c>
      <c r="M11" s="52"/>
    </row>
    <row r="12" spans="1:14" s="48" customFormat="1" ht="16.5">
      <c r="A12" s="609"/>
      <c r="B12" s="609"/>
      <c r="C12" s="411" t="str">
        <f>IF('Sch-1'!C11=0, "", 'Sch-1'!C11)</f>
        <v/>
      </c>
      <c r="D12" s="411"/>
      <c r="E12" s="411"/>
      <c r="F12" s="411"/>
      <c r="G12" s="411"/>
      <c r="H12" s="411"/>
      <c r="I12" s="411"/>
      <c r="J12" s="610"/>
      <c r="K12" s="611"/>
      <c r="L12" s="612" t="str">
        <f>'Sch-1'!L11</f>
        <v>Gurgaon (Haryana) - 122001</v>
      </c>
      <c r="M12" s="613"/>
      <c r="N12" s="611"/>
    </row>
    <row r="13" spans="1:14" s="48" customFormat="1" ht="16.5">
      <c r="A13" s="609"/>
      <c r="B13" s="609"/>
      <c r="C13" s="411"/>
      <c r="D13" s="411"/>
      <c r="E13" s="411"/>
      <c r="F13" s="411"/>
      <c r="G13" s="411"/>
      <c r="H13" s="411"/>
      <c r="I13" s="411"/>
      <c r="J13" s="610"/>
      <c r="K13" s="611"/>
      <c r="L13" s="612"/>
      <c r="M13" s="613"/>
      <c r="N13" s="611"/>
    </row>
    <row r="14" spans="1:14" s="48" customFormat="1" ht="17.25" thickBot="1">
      <c r="A14" s="892" t="s">
        <v>29</v>
      </c>
      <c r="B14" s="892"/>
      <c r="C14" s="892"/>
      <c r="D14" s="892"/>
      <c r="E14" s="892"/>
      <c r="F14" s="892"/>
      <c r="G14" s="892"/>
      <c r="H14" s="892"/>
      <c r="I14" s="892"/>
      <c r="J14" s="892"/>
      <c r="K14" s="892"/>
      <c r="L14" s="892"/>
      <c r="M14" s="892"/>
      <c r="N14" s="892"/>
    </row>
    <row r="15" spans="1:14" s="48" customFormat="1" ht="49.5">
      <c r="A15" s="37" t="s">
        <v>8</v>
      </c>
      <c r="B15" s="28" t="s">
        <v>244</v>
      </c>
      <c r="C15" s="28" t="s">
        <v>245</v>
      </c>
      <c r="D15" s="38" t="s">
        <v>255</v>
      </c>
      <c r="E15" s="38" t="s">
        <v>257</v>
      </c>
      <c r="F15" s="38" t="s">
        <v>258</v>
      </c>
      <c r="G15" s="37" t="s">
        <v>27</v>
      </c>
      <c r="H15" s="37" t="s">
        <v>278</v>
      </c>
      <c r="I15" s="37" t="s">
        <v>279</v>
      </c>
      <c r="J15" s="40" t="s">
        <v>18</v>
      </c>
      <c r="K15" s="39" t="s">
        <v>10</v>
      </c>
      <c r="L15" s="39" t="s">
        <v>19</v>
      </c>
      <c r="M15" s="40" t="s">
        <v>30</v>
      </c>
      <c r="N15" s="40" t="s">
        <v>31</v>
      </c>
    </row>
    <row r="16" spans="1:14" s="48" customFormat="1" ht="16.5">
      <c r="A16" s="27">
        <v>1</v>
      </c>
      <c r="B16" s="27">
        <v>2</v>
      </c>
      <c r="C16" s="27">
        <v>3</v>
      </c>
      <c r="D16" s="27">
        <v>4</v>
      </c>
      <c r="E16" s="27">
        <v>5</v>
      </c>
      <c r="F16" s="27">
        <v>6</v>
      </c>
      <c r="G16" s="27">
        <v>7</v>
      </c>
      <c r="H16" s="27">
        <v>8</v>
      </c>
      <c r="I16" s="27">
        <v>9</v>
      </c>
      <c r="J16" s="500">
        <v>10</v>
      </c>
      <c r="K16" s="27">
        <v>11</v>
      </c>
      <c r="L16" s="27">
        <v>12</v>
      </c>
      <c r="M16" s="27">
        <v>13</v>
      </c>
      <c r="N16" s="27" t="s">
        <v>287</v>
      </c>
    </row>
    <row r="17" spans="1:14">
      <c r="A17" s="614"/>
      <c r="B17" s="614"/>
      <c r="C17" s="614"/>
      <c r="D17" s="614"/>
      <c r="E17" s="614"/>
      <c r="F17" s="614"/>
      <c r="G17" s="614"/>
      <c r="H17" s="614"/>
      <c r="I17" s="614"/>
      <c r="J17" s="615"/>
      <c r="K17" s="614"/>
      <c r="L17" s="614"/>
      <c r="M17" s="614"/>
      <c r="N17" s="611"/>
    </row>
    <row r="18" spans="1:14">
      <c r="A18" s="614"/>
      <c r="B18" s="614"/>
      <c r="C18" s="614"/>
      <c r="D18" s="614"/>
      <c r="E18" s="614"/>
      <c r="F18" s="614"/>
      <c r="G18" s="614"/>
      <c r="H18" s="614"/>
      <c r="I18" s="614"/>
      <c r="J18" s="615"/>
      <c r="K18" s="614"/>
      <c r="L18" s="614"/>
      <c r="M18" s="614"/>
      <c r="N18" s="611"/>
    </row>
    <row r="19" spans="1:14">
      <c r="A19" s="614"/>
      <c r="B19" s="614"/>
      <c r="C19" s="614"/>
      <c r="D19" s="614"/>
      <c r="E19" s="614"/>
      <c r="F19" s="614"/>
      <c r="G19" s="614"/>
      <c r="H19" s="614"/>
      <c r="I19" s="614"/>
      <c r="J19" s="615"/>
      <c r="K19" s="614"/>
      <c r="L19" s="614"/>
      <c r="M19" s="614"/>
      <c r="N19" s="611"/>
    </row>
    <row r="20" spans="1:14">
      <c r="A20" s="614"/>
      <c r="B20" s="614"/>
      <c r="C20" s="614"/>
      <c r="D20" s="614"/>
      <c r="E20" s="614"/>
      <c r="F20" s="614"/>
      <c r="G20" s="614"/>
      <c r="H20" s="614"/>
      <c r="I20" s="614"/>
      <c r="J20" s="615"/>
      <c r="K20" s="614"/>
      <c r="L20" s="614"/>
      <c r="M20" s="614"/>
      <c r="N20" s="611"/>
    </row>
    <row r="21" spans="1:14" ht="15" customHeight="1">
      <c r="A21" s="614"/>
      <c r="B21" s="614"/>
      <c r="C21" s="614"/>
      <c r="D21" s="614"/>
      <c r="E21" s="614"/>
      <c r="F21" s="614"/>
      <c r="G21" s="889" t="s">
        <v>282</v>
      </c>
      <c r="H21" s="889"/>
      <c r="I21" s="889"/>
      <c r="J21" s="615"/>
      <c r="K21" s="614"/>
      <c r="L21" s="614"/>
      <c r="M21" s="614"/>
      <c r="N21" s="611"/>
    </row>
    <row r="22" spans="1:14">
      <c r="A22" s="614"/>
      <c r="B22" s="614"/>
      <c r="C22" s="614"/>
      <c r="D22" s="614"/>
      <c r="E22" s="614"/>
      <c r="F22" s="614"/>
      <c r="G22" s="889"/>
      <c r="H22" s="889"/>
      <c r="I22" s="889"/>
      <c r="J22" s="615"/>
      <c r="K22" s="614"/>
      <c r="L22" s="614"/>
      <c r="M22" s="614"/>
      <c r="N22" s="611"/>
    </row>
    <row r="23" spans="1:14">
      <c r="A23" s="614"/>
      <c r="B23" s="614"/>
      <c r="C23" s="614"/>
      <c r="D23" s="614"/>
      <c r="E23" s="614"/>
      <c r="F23" s="614"/>
      <c r="G23" s="614"/>
      <c r="H23" s="614"/>
      <c r="I23" s="614"/>
      <c r="J23" s="615"/>
      <c r="K23" s="614"/>
      <c r="L23" s="614"/>
      <c r="M23" s="614"/>
      <c r="N23" s="611"/>
    </row>
    <row r="24" spans="1:14">
      <c r="A24" s="614"/>
      <c r="B24" s="614"/>
      <c r="C24" s="614"/>
      <c r="D24" s="614"/>
      <c r="E24" s="614"/>
      <c r="F24" s="614"/>
      <c r="G24" s="614"/>
      <c r="H24" s="614"/>
      <c r="I24" s="614"/>
      <c r="J24" s="615"/>
      <c r="K24" s="614"/>
      <c r="L24" s="614"/>
      <c r="M24" s="614"/>
      <c r="N24" s="611"/>
    </row>
    <row r="25" spans="1:14" ht="24" customHeight="1">
      <c r="A25" s="616"/>
      <c r="B25" s="616"/>
      <c r="C25" s="616"/>
      <c r="D25" s="616"/>
      <c r="E25" s="616"/>
      <c r="F25" s="893" t="s">
        <v>430</v>
      </c>
      <c r="G25" s="894"/>
      <c r="H25" s="894"/>
      <c r="I25" s="895"/>
      <c r="J25" s="617"/>
      <c r="K25" s="616"/>
      <c r="L25" s="616"/>
      <c r="M25" s="616"/>
      <c r="N25" s="608">
        <f>SUM(N17:N24)</f>
        <v>0</v>
      </c>
    </row>
    <row r="26" spans="1:14" ht="15">
      <c r="A26" s="614"/>
      <c r="B26" s="343"/>
      <c r="C26" s="343"/>
      <c r="D26" s="343"/>
      <c r="E26" s="343"/>
      <c r="F26" s="343"/>
      <c r="G26" s="343"/>
      <c r="H26" s="343"/>
      <c r="I26" s="343"/>
      <c r="J26" s="343"/>
      <c r="K26" s="343"/>
      <c r="L26" s="343"/>
      <c r="M26" s="614"/>
      <c r="N26" s="611"/>
    </row>
    <row r="27" spans="1:14" ht="22.5" customHeight="1">
      <c r="A27" s="618"/>
      <c r="B27" s="619" t="s">
        <v>137</v>
      </c>
      <c r="C27" s="890" t="str">
        <f>'Sch-3'!C25:E25</f>
        <v>--</v>
      </c>
      <c r="D27" s="890"/>
      <c r="E27" s="890"/>
      <c r="F27" s="620"/>
      <c r="G27" s="620"/>
      <c r="H27" s="621"/>
      <c r="I27" s="622"/>
      <c r="J27" s="622"/>
      <c r="K27" s="622"/>
      <c r="L27" s="464" t="s">
        <v>122</v>
      </c>
      <c r="M27" s="891">
        <f>'Sch-3'!O25</f>
        <v>0</v>
      </c>
      <c r="N27" s="891"/>
    </row>
    <row r="28" spans="1:14" ht="22.5" customHeight="1">
      <c r="A28" s="618"/>
      <c r="B28" s="619" t="s">
        <v>138</v>
      </c>
      <c r="C28" s="890">
        <f>'Sch-3'!C26:E26</f>
        <v>0</v>
      </c>
      <c r="D28" s="890"/>
      <c r="E28" s="890"/>
      <c r="F28" s="620"/>
      <c r="G28" s="620"/>
      <c r="H28" s="621"/>
      <c r="I28" s="622"/>
      <c r="J28" s="622"/>
      <c r="K28" s="622"/>
      <c r="L28" s="464" t="s">
        <v>124</v>
      </c>
      <c r="M28" s="891">
        <f>'Sch-3'!O26</f>
        <v>0</v>
      </c>
      <c r="N28" s="891"/>
    </row>
    <row r="29" spans="1:14">
      <c r="A29" s="614"/>
      <c r="B29" s="614"/>
      <c r="C29" s="614"/>
      <c r="D29" s="614"/>
      <c r="E29" s="614"/>
      <c r="F29" s="614"/>
      <c r="G29" s="614"/>
      <c r="H29" s="614"/>
      <c r="I29" s="614"/>
      <c r="J29" s="615"/>
      <c r="K29" s="614"/>
      <c r="L29" s="614"/>
      <c r="M29" s="614"/>
      <c r="N29" s="611"/>
    </row>
  </sheetData>
  <sheetProtection password="CA3A" sheet="1" objects="1" scenarios="1" selectLockedCells="1"/>
  <customSheetViews>
    <customSheetView guid="{F6B46BB5-6129-417F-AAA2-2F132322448E}" scale="90" showPageBreaks="1" fitToPage="1" printArea="1" view="pageBreakPreview">
      <selection activeCell="O18" sqref="O18"/>
      <pageMargins left="0.3" right="0.17" top="0.75" bottom="0.75" header="0.3" footer="0.3"/>
      <pageSetup paperSize="9" scale="59" fitToHeight="0" orientation="landscape" r:id="rId1"/>
    </customSheetView>
    <customSheetView guid="{22CC5C8B-E1A0-44D5-9004-AA64A7EE9D42}" scale="90" showPageBreaks="1" fitToPage="1" printArea="1" view="pageBreakPreview" topLeftCell="A4">
      <selection activeCell="O18" sqref="O18"/>
      <pageMargins left="0.3" right="0.17" top="0.75" bottom="0.75" header="0.3" footer="0.3"/>
      <pageSetup paperSize="9" scale="59" fitToHeight="0" orientation="landscape" r:id="rId2"/>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3"/>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4"/>
    </customSheetView>
  </customSheetViews>
  <mergeCells count="10">
    <mergeCell ref="C28:E28"/>
    <mergeCell ref="M27:N27"/>
    <mergeCell ref="M28:N28"/>
    <mergeCell ref="A14:N14"/>
    <mergeCell ref="F25:I25"/>
    <mergeCell ref="A3:M3"/>
    <mergeCell ref="A5:M5"/>
    <mergeCell ref="A8:K8"/>
    <mergeCell ref="G21:I22"/>
    <mergeCell ref="C27:E27"/>
  </mergeCells>
  <pageMargins left="0.3" right="0.17" top="0.75" bottom="0.75" header="0.3" footer="0.3"/>
  <pageSetup paperSize="9" scale="5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7" zoomScaleNormal="100" zoomScaleSheetLayoutView="100" workbookViewId="0">
      <selection activeCell="D11" sqref="D11"/>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No.:CC-CS/912-NR1/RT-4096/3/G2</v>
      </c>
      <c r="B1" s="150"/>
      <c r="C1" s="151"/>
      <c r="D1" s="151"/>
      <c r="E1" s="152" t="s">
        <v>111</v>
      </c>
    </row>
    <row r="2" spans="1:15" ht="8.1" customHeight="1">
      <c r="A2" s="155"/>
      <c r="B2" s="156"/>
      <c r="C2" s="157"/>
      <c r="D2" s="157"/>
      <c r="E2" s="158"/>
      <c r="F2" s="159"/>
    </row>
    <row r="3" spans="1:15" ht="65.25" customHeight="1">
      <c r="A3" s="912" t="str">
        <f>Cover!$B$2</f>
        <v>Reactor package-RT18 for 6x80MVAr 765kV Switchable Line Reactor (1-Ph) at Extension of 765/400/220kV Fatehgarh-II PS under Transmission scheme for solar energy zones in Rajasthan</v>
      </c>
      <c r="B3" s="912"/>
      <c r="C3" s="912"/>
      <c r="D3" s="912"/>
      <c r="E3" s="912"/>
    </row>
    <row r="4" spans="1:15" ht="21.95" customHeight="1">
      <c r="A4" s="913" t="s">
        <v>304</v>
      </c>
      <c r="B4" s="913"/>
      <c r="C4" s="913"/>
      <c r="D4" s="913"/>
      <c r="E4" s="913"/>
    </row>
    <row r="5" spans="1:15" ht="12" customHeight="1">
      <c r="A5" s="160"/>
      <c r="B5" s="161"/>
      <c r="C5" s="161"/>
      <c r="D5" s="161"/>
      <c r="E5" s="161"/>
    </row>
    <row r="6" spans="1:15" ht="18" customHeight="1">
      <c r="A6" s="55" t="str">
        <f>'Sch-1'!A6</f>
        <v>Bidder’s Name and Address  (Sole Bidder) :</v>
      </c>
      <c r="D6" s="162" t="s">
        <v>1</v>
      </c>
    </row>
    <row r="7" spans="1:15" ht="18" customHeight="1">
      <c r="A7" s="914" t="str">
        <f>'Sch-4'!A8:K8</f>
        <v/>
      </c>
      <c r="B7" s="914"/>
      <c r="D7" s="164" t="str">
        <f>'Sch-1'!L7</f>
        <v>Contract Services</v>
      </c>
    </row>
    <row r="8" spans="1:15" ht="18" customHeight="1">
      <c r="A8" s="62" t="s">
        <v>35</v>
      </c>
      <c r="B8" s="911" t="str">
        <f>IF('Sch-1'!C8=0, "", 'Sch-1'!C8)</f>
        <v/>
      </c>
      <c r="C8" s="911"/>
      <c r="D8" s="164" t="str">
        <f>'Sch-1'!L8</f>
        <v>Power Grid Corporation of India Ltd.,</v>
      </c>
    </row>
    <row r="9" spans="1:15" ht="18" customHeight="1">
      <c r="A9" s="62" t="s">
        <v>36</v>
      </c>
      <c r="B9" s="911" t="str">
        <f>IF('Sch-1'!C9=0, "", 'Sch-1'!C9)</f>
        <v/>
      </c>
      <c r="C9" s="911"/>
      <c r="D9" s="164" t="str">
        <f>'Sch-1'!L9</f>
        <v>"Saudamini", Plot No.-2</v>
      </c>
    </row>
    <row r="10" spans="1:15" ht="18" customHeight="1">
      <c r="A10" s="63"/>
      <c r="B10" s="911" t="str">
        <f>IF('Sch-1'!C10=0, "", 'Sch-1'!C10)</f>
        <v/>
      </c>
      <c r="C10" s="911"/>
      <c r="D10" s="164" t="str">
        <f>'Sch-1'!L10</f>
        <v xml:space="preserve">Sector-29, </v>
      </c>
    </row>
    <row r="11" spans="1:15" ht="18" customHeight="1">
      <c r="A11" s="63"/>
      <c r="B11" s="911" t="str">
        <f>IF('Sch-1'!C11=0, "", 'Sch-1'!C11)</f>
        <v/>
      </c>
      <c r="C11" s="911"/>
      <c r="D11" s="164" t="str">
        <f>'Sch-1'!L11</f>
        <v>Gurgaon (Haryana) - 122001</v>
      </c>
    </row>
    <row r="12" spans="1:15" ht="8.1" customHeight="1"/>
    <row r="13" spans="1:15" ht="21.95" customHeight="1">
      <c r="A13" s="165" t="s">
        <v>112</v>
      </c>
      <c r="B13" s="902" t="s">
        <v>113</v>
      </c>
      <c r="C13" s="903"/>
      <c r="D13" s="904" t="s">
        <v>114</v>
      </c>
      <c r="E13" s="905"/>
      <c r="I13" s="906"/>
      <c r="J13" s="906"/>
      <c r="K13" s="906"/>
      <c r="M13" s="907"/>
      <c r="N13" s="907"/>
      <c r="O13" s="907"/>
    </row>
    <row r="14" spans="1:15" ht="18" customHeight="1">
      <c r="A14" s="166" t="s">
        <v>115</v>
      </c>
      <c r="B14" s="899" t="s">
        <v>305</v>
      </c>
      <c r="C14" s="908"/>
      <c r="D14" s="909">
        <f>'Sch-1'!P25+'Sch-7'!P25</f>
        <v>0</v>
      </c>
      <c r="E14" s="910"/>
      <c r="I14" s="493"/>
      <c r="K14" s="493"/>
      <c r="M14" s="493"/>
      <c r="O14" s="167"/>
    </row>
    <row r="15" spans="1:15" ht="75.75" customHeight="1">
      <c r="A15" s="168"/>
      <c r="B15" s="898" t="s">
        <v>306</v>
      </c>
      <c r="C15" s="898"/>
      <c r="D15" s="898"/>
      <c r="E15" s="898"/>
      <c r="G15" s="169"/>
    </row>
    <row r="16" spans="1:15" ht="18" customHeight="1">
      <c r="A16" s="166" t="s">
        <v>116</v>
      </c>
      <c r="B16" s="899" t="s">
        <v>307</v>
      </c>
      <c r="C16" s="900"/>
      <c r="D16" s="901">
        <f>'Sch-3'!R22</f>
        <v>0</v>
      </c>
      <c r="E16" s="901"/>
      <c r="I16" s="493"/>
      <c r="K16" s="494"/>
      <c r="M16" s="493"/>
      <c r="O16" s="170"/>
    </row>
    <row r="17" spans="1:15" ht="72.75" customHeight="1">
      <c r="A17" s="168"/>
      <c r="B17" s="898" t="s">
        <v>308</v>
      </c>
      <c r="C17" s="898"/>
      <c r="D17" s="898"/>
      <c r="E17" s="898"/>
      <c r="G17" s="171"/>
      <c r="I17" s="495"/>
      <c r="M17" s="495"/>
    </row>
    <row r="18" spans="1:15" ht="24" customHeight="1">
      <c r="A18" s="524"/>
      <c r="B18" s="896" t="s">
        <v>309</v>
      </c>
      <c r="C18" s="896"/>
      <c r="D18" s="897">
        <f>D14+D16</f>
        <v>0</v>
      </c>
      <c r="E18" s="897"/>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A3A" sheet="1" objects="1" scenarios="1" selectLockedCells="1"/>
  <dataConsolidate/>
  <customSheetViews>
    <customSheetView guid="{F6B46BB5-6129-417F-AAA2-2F132322448E}" showPageBreaks="1" printArea="1" hiddenColumns="1" view="pageBreakPreview" topLeftCell="A7">
      <selection activeCell="D11" sqref="D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2CC5C8B-E1A0-44D5-9004-AA64A7EE9D42}" showPageBreaks="1" printArea="1" hiddenColumns="1" view="pageBreakPreview" topLeftCell="A7">
      <selection activeCell="B15" sqref="B15:C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No.:CC-CS/912-NR1/RT-4096/3/G2</v>
      </c>
      <c r="B1" s="150"/>
      <c r="C1" s="151"/>
      <c r="D1" s="151"/>
      <c r="E1" s="152" t="s">
        <v>111</v>
      </c>
    </row>
    <row r="2" spans="1:15" ht="8.1" customHeight="1">
      <c r="A2" s="155"/>
      <c r="B2" s="156"/>
      <c r="C2" s="157"/>
      <c r="D2" s="157"/>
      <c r="E2" s="158"/>
      <c r="F2" s="159"/>
    </row>
    <row r="3" spans="1:15" ht="65.25" customHeight="1">
      <c r="A3" s="915" t="str">
        <f>Cover!$B$2</f>
        <v>Reactor package-RT18 for 6x80MVAr 765kV Switchable Line Reactor (1-Ph) at Extension of 765/400/220kV Fatehgarh-II PS under Transmission scheme for solar energy zones in Rajasthan</v>
      </c>
      <c r="B3" s="915"/>
      <c r="C3" s="915"/>
      <c r="D3" s="915"/>
      <c r="E3" s="915"/>
    </row>
    <row r="4" spans="1:15" ht="21.95" customHeight="1">
      <c r="A4" s="913" t="s">
        <v>304</v>
      </c>
      <c r="B4" s="913"/>
      <c r="C4" s="913"/>
      <c r="D4" s="913"/>
      <c r="E4" s="913"/>
    </row>
    <row r="5" spans="1:15" ht="12" customHeight="1">
      <c r="A5" s="160"/>
      <c r="B5" s="161"/>
      <c r="C5" s="161"/>
      <c r="D5" s="161"/>
      <c r="E5" s="161"/>
    </row>
    <row r="6" spans="1:15" ht="18" customHeight="1">
      <c r="A6" s="55" t="str">
        <f>'Sch-1'!A6</f>
        <v>Bidder’s Name and Address  (Sole Bidder) :</v>
      </c>
      <c r="D6" s="162" t="s">
        <v>1</v>
      </c>
    </row>
    <row r="7" spans="1:15" ht="18" customHeight="1">
      <c r="A7" s="163" t="str">
        <f>'[1]Sch-1'!A7</f>
        <v/>
      </c>
      <c r="D7" s="164" t="str">
        <f>'Sch-1'!L7</f>
        <v>Contract Services</v>
      </c>
    </row>
    <row r="8" spans="1:15" ht="18" customHeight="1">
      <c r="A8" s="62" t="s">
        <v>35</v>
      </c>
      <c r="B8" s="911" t="str">
        <f>IF('Sch-1'!C8=0, "", 'Sch-1'!C8)</f>
        <v/>
      </c>
      <c r="C8" s="911"/>
      <c r="D8" s="164" t="str">
        <f>'Sch-1'!L8</f>
        <v>Power Grid Corporation of India Ltd.,</v>
      </c>
    </row>
    <row r="9" spans="1:15" ht="18" customHeight="1">
      <c r="A9" s="62" t="s">
        <v>36</v>
      </c>
      <c r="B9" s="911" t="str">
        <f>IF('Sch-1'!C9=0, "", 'Sch-1'!C9)</f>
        <v/>
      </c>
      <c r="C9" s="911"/>
      <c r="D9" s="164" t="str">
        <f>'Sch-1'!L9</f>
        <v>"Saudamini", Plot No.-2</v>
      </c>
    </row>
    <row r="10" spans="1:15" ht="18" customHeight="1">
      <c r="A10" s="63"/>
      <c r="B10" s="911" t="str">
        <f>IF('Sch-1'!C10=0, "", 'Sch-1'!C10)</f>
        <v/>
      </c>
      <c r="C10" s="911"/>
      <c r="D10" s="164" t="str">
        <f>'Sch-1'!L10</f>
        <v xml:space="preserve">Sector-29, </v>
      </c>
    </row>
    <row r="11" spans="1:15" ht="18" customHeight="1">
      <c r="A11" s="63"/>
      <c r="B11" s="911" t="str">
        <f>IF('Sch-1'!C11=0, "", 'Sch-1'!C11)</f>
        <v/>
      </c>
      <c r="C11" s="911"/>
      <c r="D11" s="164" t="str">
        <f>'Sch-1'!L11</f>
        <v>Gurgaon (Haryana) - 122001</v>
      </c>
    </row>
    <row r="12" spans="1:15" ht="8.1" customHeight="1"/>
    <row r="13" spans="1:15" ht="21.95" customHeight="1">
      <c r="A13" s="165" t="s">
        <v>112</v>
      </c>
      <c r="B13" s="902" t="s">
        <v>113</v>
      </c>
      <c r="C13" s="903"/>
      <c r="D13" s="904" t="s">
        <v>114</v>
      </c>
      <c r="E13" s="905"/>
      <c r="I13" s="906"/>
      <c r="J13" s="906"/>
      <c r="K13" s="906"/>
      <c r="M13" s="907"/>
      <c r="N13" s="907"/>
      <c r="O13" s="907"/>
    </row>
    <row r="14" spans="1:15" ht="18" customHeight="1">
      <c r="A14" s="166" t="s">
        <v>115</v>
      </c>
      <c r="B14" s="899" t="s">
        <v>305</v>
      </c>
      <c r="C14" s="908"/>
      <c r="D14" s="909">
        <f>'Sch-1'!R25+'Sch-7'!R25</f>
        <v>0</v>
      </c>
      <c r="E14" s="910"/>
      <c r="F14" s="189"/>
      <c r="G14" s="189"/>
      <c r="I14" s="493"/>
      <c r="K14" s="493"/>
      <c r="M14" s="493"/>
      <c r="O14" s="167"/>
    </row>
    <row r="15" spans="1:15" ht="75.75" customHeight="1">
      <c r="A15" s="168"/>
      <c r="B15" s="898" t="s">
        <v>306</v>
      </c>
      <c r="C15" s="898"/>
      <c r="D15" s="898"/>
      <c r="E15" s="898"/>
      <c r="G15" s="169"/>
    </row>
    <row r="16" spans="1:15" ht="18" customHeight="1">
      <c r="A16" s="166" t="s">
        <v>116</v>
      </c>
      <c r="B16" s="899" t="s">
        <v>307</v>
      </c>
      <c r="C16" s="900"/>
      <c r="D16" s="901">
        <f>'Sch-3'!U22</f>
        <v>0</v>
      </c>
      <c r="E16" s="901"/>
      <c r="F16" s="594"/>
      <c r="I16" s="493"/>
      <c r="K16" s="494"/>
      <c r="M16" s="493"/>
      <c r="O16" s="170"/>
    </row>
    <row r="17" spans="1:15" ht="72.75" customHeight="1">
      <c r="A17" s="168"/>
      <c r="B17" s="898" t="s">
        <v>308</v>
      </c>
      <c r="C17" s="898"/>
      <c r="D17" s="898"/>
      <c r="E17" s="898"/>
      <c r="G17" s="171"/>
      <c r="I17" s="495"/>
      <c r="M17" s="495"/>
    </row>
    <row r="18" spans="1:15" ht="24" customHeight="1">
      <c r="A18" s="524"/>
      <c r="B18" s="896" t="s">
        <v>309</v>
      </c>
      <c r="C18" s="896"/>
      <c r="D18" s="897">
        <f>SUM(D14,D16)</f>
        <v>0</v>
      </c>
      <c r="E18" s="897"/>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F6B46BB5-6129-417F-AAA2-2F132322448E}"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9" zoomScaleNormal="100" zoomScaleSheetLayoutView="100" workbookViewId="0">
      <selection activeCell="D20" sqref="D20"/>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6" width="11.42578125" style="189"/>
    <col min="257" max="257" width="12.140625" style="189" customWidth="1"/>
    <col min="258" max="258" width="31.42578125" style="189" customWidth="1"/>
    <col min="259" max="259" width="24" style="189" customWidth="1"/>
    <col min="260" max="260" width="39.28515625" style="189" customWidth="1"/>
    <col min="261" max="512" width="11.42578125" style="189"/>
    <col min="513" max="513" width="12.140625" style="189" customWidth="1"/>
    <col min="514" max="514" width="31.42578125" style="189" customWidth="1"/>
    <col min="515" max="515" width="24" style="189" customWidth="1"/>
    <col min="516" max="516" width="39.28515625" style="189" customWidth="1"/>
    <col min="517" max="768" width="11.42578125" style="189"/>
    <col min="769" max="769" width="12.140625" style="189" customWidth="1"/>
    <col min="770" max="770" width="31.42578125" style="189" customWidth="1"/>
    <col min="771" max="771" width="24" style="189" customWidth="1"/>
    <col min="772" max="772" width="39.28515625" style="189" customWidth="1"/>
    <col min="773" max="1024" width="11.42578125" style="189"/>
    <col min="1025" max="1025" width="12.140625" style="189" customWidth="1"/>
    <col min="1026" max="1026" width="31.42578125" style="189" customWidth="1"/>
    <col min="1027" max="1027" width="24" style="189" customWidth="1"/>
    <col min="1028" max="1028" width="39.28515625" style="189" customWidth="1"/>
    <col min="1029" max="1280" width="11.42578125" style="189"/>
    <col min="1281" max="1281" width="12.140625" style="189" customWidth="1"/>
    <col min="1282" max="1282" width="31.42578125" style="189" customWidth="1"/>
    <col min="1283" max="1283" width="24" style="189" customWidth="1"/>
    <col min="1284" max="1284" width="39.28515625" style="189" customWidth="1"/>
    <col min="1285" max="1536" width="11.42578125" style="189"/>
    <col min="1537" max="1537" width="12.140625" style="189" customWidth="1"/>
    <col min="1538" max="1538" width="31.42578125" style="189" customWidth="1"/>
    <col min="1539" max="1539" width="24" style="189" customWidth="1"/>
    <col min="1540" max="1540" width="39.28515625" style="189" customWidth="1"/>
    <col min="1541" max="1792" width="11.42578125" style="189"/>
    <col min="1793" max="1793" width="12.140625" style="189" customWidth="1"/>
    <col min="1794" max="1794" width="31.42578125" style="189" customWidth="1"/>
    <col min="1795" max="1795" width="24" style="189" customWidth="1"/>
    <col min="1796" max="1796" width="39.28515625" style="189" customWidth="1"/>
    <col min="1797" max="2048" width="11.42578125" style="189"/>
    <col min="2049" max="2049" width="12.140625" style="189" customWidth="1"/>
    <col min="2050" max="2050" width="31.42578125" style="189" customWidth="1"/>
    <col min="2051" max="2051" width="24" style="189" customWidth="1"/>
    <col min="2052" max="2052" width="39.28515625" style="189" customWidth="1"/>
    <col min="2053" max="2304" width="11.42578125" style="189"/>
    <col min="2305" max="2305" width="12.140625" style="189" customWidth="1"/>
    <col min="2306" max="2306" width="31.42578125" style="189" customWidth="1"/>
    <col min="2307" max="2307" width="24" style="189" customWidth="1"/>
    <col min="2308" max="2308" width="39.28515625" style="189" customWidth="1"/>
    <col min="2309" max="2560" width="11.42578125" style="189"/>
    <col min="2561" max="2561" width="12.140625" style="189" customWidth="1"/>
    <col min="2562" max="2562" width="31.42578125" style="189" customWidth="1"/>
    <col min="2563" max="2563" width="24" style="189" customWidth="1"/>
    <col min="2564" max="2564" width="39.28515625" style="189" customWidth="1"/>
    <col min="2565" max="2816" width="11.42578125" style="189"/>
    <col min="2817" max="2817" width="12.140625" style="189" customWidth="1"/>
    <col min="2818" max="2818" width="31.42578125" style="189" customWidth="1"/>
    <col min="2819" max="2819" width="24" style="189" customWidth="1"/>
    <col min="2820" max="2820" width="39.28515625" style="189" customWidth="1"/>
    <col min="2821" max="3072" width="11.42578125" style="189"/>
    <col min="3073" max="3073" width="12.140625" style="189" customWidth="1"/>
    <col min="3074" max="3074" width="31.42578125" style="189" customWidth="1"/>
    <col min="3075" max="3075" width="24" style="189" customWidth="1"/>
    <col min="3076" max="3076" width="39.28515625" style="189" customWidth="1"/>
    <col min="3077" max="3328" width="11.42578125" style="189"/>
    <col min="3329" max="3329" width="12.140625" style="189" customWidth="1"/>
    <col min="3330" max="3330" width="31.42578125" style="189" customWidth="1"/>
    <col min="3331" max="3331" width="24" style="189" customWidth="1"/>
    <col min="3332" max="3332" width="39.28515625" style="189" customWidth="1"/>
    <col min="3333" max="3584" width="11.42578125" style="189"/>
    <col min="3585" max="3585" width="12.140625" style="189" customWidth="1"/>
    <col min="3586" max="3586" width="31.42578125" style="189" customWidth="1"/>
    <col min="3587" max="3587" width="24" style="189" customWidth="1"/>
    <col min="3588" max="3588" width="39.28515625" style="189" customWidth="1"/>
    <col min="3589" max="3840" width="11.42578125" style="189"/>
    <col min="3841" max="3841" width="12.140625" style="189" customWidth="1"/>
    <col min="3842" max="3842" width="31.42578125" style="189" customWidth="1"/>
    <col min="3843" max="3843" width="24" style="189" customWidth="1"/>
    <col min="3844" max="3844" width="39.28515625" style="189" customWidth="1"/>
    <col min="3845" max="4096" width="11.42578125" style="189"/>
    <col min="4097" max="4097" width="12.140625" style="189" customWidth="1"/>
    <col min="4098" max="4098" width="31.42578125" style="189" customWidth="1"/>
    <col min="4099" max="4099" width="24" style="189" customWidth="1"/>
    <col min="4100" max="4100" width="39.28515625" style="189" customWidth="1"/>
    <col min="4101" max="4352" width="11.42578125" style="189"/>
    <col min="4353" max="4353" width="12.140625" style="189" customWidth="1"/>
    <col min="4354" max="4354" width="31.42578125" style="189" customWidth="1"/>
    <col min="4355" max="4355" width="24" style="189" customWidth="1"/>
    <col min="4356" max="4356" width="39.28515625" style="189" customWidth="1"/>
    <col min="4357" max="4608" width="11.42578125" style="189"/>
    <col min="4609" max="4609" width="12.140625" style="189" customWidth="1"/>
    <col min="4610" max="4610" width="31.42578125" style="189" customWidth="1"/>
    <col min="4611" max="4611" width="24" style="189" customWidth="1"/>
    <col min="4612" max="4612" width="39.28515625" style="189" customWidth="1"/>
    <col min="4613" max="4864" width="11.42578125" style="189"/>
    <col min="4865" max="4865" width="12.140625" style="189" customWidth="1"/>
    <col min="4866" max="4866" width="31.42578125" style="189" customWidth="1"/>
    <col min="4867" max="4867" width="24" style="189" customWidth="1"/>
    <col min="4868" max="4868" width="39.28515625" style="189" customWidth="1"/>
    <col min="4869" max="5120" width="11.42578125" style="189"/>
    <col min="5121" max="5121" width="12.140625" style="189" customWidth="1"/>
    <col min="5122" max="5122" width="31.42578125" style="189" customWidth="1"/>
    <col min="5123" max="5123" width="24" style="189" customWidth="1"/>
    <col min="5124" max="5124" width="39.28515625" style="189" customWidth="1"/>
    <col min="5125" max="5376" width="11.42578125" style="189"/>
    <col min="5377" max="5377" width="12.140625" style="189" customWidth="1"/>
    <col min="5378" max="5378" width="31.42578125" style="189" customWidth="1"/>
    <col min="5379" max="5379" width="24" style="189" customWidth="1"/>
    <col min="5380" max="5380" width="39.28515625" style="189" customWidth="1"/>
    <col min="5381" max="5632" width="11.42578125" style="189"/>
    <col min="5633" max="5633" width="12.140625" style="189" customWidth="1"/>
    <col min="5634" max="5634" width="31.42578125" style="189" customWidth="1"/>
    <col min="5635" max="5635" width="24" style="189" customWidth="1"/>
    <col min="5636" max="5636" width="39.28515625" style="189" customWidth="1"/>
    <col min="5637" max="5888" width="11.42578125" style="189"/>
    <col min="5889" max="5889" width="12.140625" style="189" customWidth="1"/>
    <col min="5890" max="5890" width="31.42578125" style="189" customWidth="1"/>
    <col min="5891" max="5891" width="24" style="189" customWidth="1"/>
    <col min="5892" max="5892" width="39.28515625" style="189" customWidth="1"/>
    <col min="5893" max="6144" width="11.42578125" style="189"/>
    <col min="6145" max="6145" width="12.140625" style="189" customWidth="1"/>
    <col min="6146" max="6146" width="31.42578125" style="189" customWidth="1"/>
    <col min="6147" max="6147" width="24" style="189" customWidth="1"/>
    <col min="6148" max="6148" width="39.28515625" style="189" customWidth="1"/>
    <col min="6149" max="6400" width="11.42578125" style="189"/>
    <col min="6401" max="6401" width="12.140625" style="189" customWidth="1"/>
    <col min="6402" max="6402" width="31.42578125" style="189" customWidth="1"/>
    <col min="6403" max="6403" width="24" style="189" customWidth="1"/>
    <col min="6404" max="6404" width="39.28515625" style="189" customWidth="1"/>
    <col min="6405" max="6656" width="11.42578125" style="189"/>
    <col min="6657" max="6657" width="12.140625" style="189" customWidth="1"/>
    <col min="6658" max="6658" width="31.42578125" style="189" customWidth="1"/>
    <col min="6659" max="6659" width="24" style="189" customWidth="1"/>
    <col min="6660" max="6660" width="39.28515625" style="189" customWidth="1"/>
    <col min="6661" max="6912" width="11.42578125" style="189"/>
    <col min="6913" max="6913" width="12.140625" style="189" customWidth="1"/>
    <col min="6914" max="6914" width="31.42578125" style="189" customWidth="1"/>
    <col min="6915" max="6915" width="24" style="189" customWidth="1"/>
    <col min="6916" max="6916" width="39.28515625" style="189" customWidth="1"/>
    <col min="6917" max="7168" width="11.42578125" style="189"/>
    <col min="7169" max="7169" width="12.140625" style="189" customWidth="1"/>
    <col min="7170" max="7170" width="31.42578125" style="189" customWidth="1"/>
    <col min="7171" max="7171" width="24" style="189" customWidth="1"/>
    <col min="7172" max="7172" width="39.28515625" style="189" customWidth="1"/>
    <col min="7173" max="7424" width="11.42578125" style="189"/>
    <col min="7425" max="7425" width="12.140625" style="189" customWidth="1"/>
    <col min="7426" max="7426" width="31.42578125" style="189" customWidth="1"/>
    <col min="7427" max="7427" width="24" style="189" customWidth="1"/>
    <col min="7428" max="7428" width="39.28515625" style="189" customWidth="1"/>
    <col min="7429" max="7680" width="11.42578125" style="189"/>
    <col min="7681" max="7681" width="12.140625" style="189" customWidth="1"/>
    <col min="7682" max="7682" width="31.42578125" style="189" customWidth="1"/>
    <col min="7683" max="7683" width="24" style="189" customWidth="1"/>
    <col min="7684" max="7684" width="39.28515625" style="189" customWidth="1"/>
    <col min="7685" max="7936" width="11.42578125" style="189"/>
    <col min="7937" max="7937" width="12.140625" style="189" customWidth="1"/>
    <col min="7938" max="7938" width="31.42578125" style="189" customWidth="1"/>
    <col min="7939" max="7939" width="24" style="189" customWidth="1"/>
    <col min="7940" max="7940" width="39.28515625" style="189" customWidth="1"/>
    <col min="7941" max="8192" width="11.42578125" style="189"/>
    <col min="8193" max="8193" width="12.140625" style="189" customWidth="1"/>
    <col min="8194" max="8194" width="31.42578125" style="189" customWidth="1"/>
    <col min="8195" max="8195" width="24" style="189" customWidth="1"/>
    <col min="8196" max="8196" width="39.28515625" style="189" customWidth="1"/>
    <col min="8197" max="8448" width="11.42578125" style="189"/>
    <col min="8449" max="8449" width="12.140625" style="189" customWidth="1"/>
    <col min="8450" max="8450" width="31.42578125" style="189" customWidth="1"/>
    <col min="8451" max="8451" width="24" style="189" customWidth="1"/>
    <col min="8452" max="8452" width="39.28515625" style="189" customWidth="1"/>
    <col min="8453" max="8704" width="11.42578125" style="189"/>
    <col min="8705" max="8705" width="12.140625" style="189" customWidth="1"/>
    <col min="8706" max="8706" width="31.42578125" style="189" customWidth="1"/>
    <col min="8707" max="8707" width="24" style="189" customWidth="1"/>
    <col min="8708" max="8708" width="39.28515625" style="189" customWidth="1"/>
    <col min="8709" max="8960" width="11.42578125" style="189"/>
    <col min="8961" max="8961" width="12.140625" style="189" customWidth="1"/>
    <col min="8962" max="8962" width="31.42578125" style="189" customWidth="1"/>
    <col min="8963" max="8963" width="24" style="189" customWidth="1"/>
    <col min="8964" max="8964" width="39.28515625" style="189" customWidth="1"/>
    <col min="8965" max="9216" width="11.42578125" style="189"/>
    <col min="9217" max="9217" width="12.140625" style="189" customWidth="1"/>
    <col min="9218" max="9218" width="31.42578125" style="189" customWidth="1"/>
    <col min="9219" max="9219" width="24" style="189" customWidth="1"/>
    <col min="9220" max="9220" width="39.28515625" style="189" customWidth="1"/>
    <col min="9221" max="9472" width="11.42578125" style="189"/>
    <col min="9473" max="9473" width="12.140625" style="189" customWidth="1"/>
    <col min="9474" max="9474" width="31.42578125" style="189" customWidth="1"/>
    <col min="9475" max="9475" width="24" style="189" customWidth="1"/>
    <col min="9476" max="9476" width="39.28515625" style="189" customWidth="1"/>
    <col min="9477" max="9728" width="11.42578125" style="189"/>
    <col min="9729" max="9729" width="12.140625" style="189" customWidth="1"/>
    <col min="9730" max="9730" width="31.42578125" style="189" customWidth="1"/>
    <col min="9731" max="9731" width="24" style="189" customWidth="1"/>
    <col min="9732" max="9732" width="39.28515625" style="189" customWidth="1"/>
    <col min="9733" max="9984" width="11.42578125" style="189"/>
    <col min="9985" max="9985" width="12.140625" style="189" customWidth="1"/>
    <col min="9986" max="9986" width="31.42578125" style="189" customWidth="1"/>
    <col min="9987" max="9987" width="24" style="189" customWidth="1"/>
    <col min="9988" max="9988" width="39.28515625" style="189" customWidth="1"/>
    <col min="9989" max="10240" width="11.42578125" style="189"/>
    <col min="10241" max="10241" width="12.140625" style="189" customWidth="1"/>
    <col min="10242" max="10242" width="31.42578125" style="189" customWidth="1"/>
    <col min="10243" max="10243" width="24" style="189" customWidth="1"/>
    <col min="10244" max="10244" width="39.28515625" style="189" customWidth="1"/>
    <col min="10245" max="10496" width="11.42578125" style="189"/>
    <col min="10497" max="10497" width="12.140625" style="189" customWidth="1"/>
    <col min="10498" max="10498" width="31.42578125" style="189" customWidth="1"/>
    <col min="10499" max="10499" width="24" style="189" customWidth="1"/>
    <col min="10500" max="10500" width="39.28515625" style="189" customWidth="1"/>
    <col min="10501" max="10752" width="11.42578125" style="189"/>
    <col min="10753" max="10753" width="12.140625" style="189" customWidth="1"/>
    <col min="10754" max="10754" width="31.42578125" style="189" customWidth="1"/>
    <col min="10755" max="10755" width="24" style="189" customWidth="1"/>
    <col min="10756" max="10756" width="39.28515625" style="189" customWidth="1"/>
    <col min="10757" max="11008" width="11.42578125" style="189"/>
    <col min="11009" max="11009" width="12.140625" style="189" customWidth="1"/>
    <col min="11010" max="11010" width="31.42578125" style="189" customWidth="1"/>
    <col min="11011" max="11011" width="24" style="189" customWidth="1"/>
    <col min="11012" max="11012" width="39.28515625" style="189" customWidth="1"/>
    <col min="11013" max="11264" width="11.42578125" style="189"/>
    <col min="11265" max="11265" width="12.140625" style="189" customWidth="1"/>
    <col min="11266" max="11266" width="31.42578125" style="189" customWidth="1"/>
    <col min="11267" max="11267" width="24" style="189" customWidth="1"/>
    <col min="11268" max="11268" width="39.28515625" style="189" customWidth="1"/>
    <col min="11269" max="11520" width="11.42578125" style="189"/>
    <col min="11521" max="11521" width="12.140625" style="189" customWidth="1"/>
    <col min="11522" max="11522" width="31.42578125" style="189" customWidth="1"/>
    <col min="11523" max="11523" width="24" style="189" customWidth="1"/>
    <col min="11524" max="11524" width="39.28515625" style="189" customWidth="1"/>
    <col min="11525" max="11776" width="11.42578125" style="189"/>
    <col min="11777" max="11777" width="12.140625" style="189" customWidth="1"/>
    <col min="11778" max="11778" width="31.42578125" style="189" customWidth="1"/>
    <col min="11779" max="11779" width="24" style="189" customWidth="1"/>
    <col min="11780" max="11780" width="39.28515625" style="189" customWidth="1"/>
    <col min="11781" max="12032" width="11.42578125" style="189"/>
    <col min="12033" max="12033" width="12.140625" style="189" customWidth="1"/>
    <col min="12034" max="12034" width="31.42578125" style="189" customWidth="1"/>
    <col min="12035" max="12035" width="24" style="189" customWidth="1"/>
    <col min="12036" max="12036" width="39.28515625" style="189" customWidth="1"/>
    <col min="12037" max="12288" width="11.42578125" style="189"/>
    <col min="12289" max="12289" width="12.140625" style="189" customWidth="1"/>
    <col min="12290" max="12290" width="31.42578125" style="189" customWidth="1"/>
    <col min="12291" max="12291" width="24" style="189" customWidth="1"/>
    <col min="12292" max="12292" width="39.28515625" style="189" customWidth="1"/>
    <col min="12293" max="12544" width="11.42578125" style="189"/>
    <col min="12545" max="12545" width="12.140625" style="189" customWidth="1"/>
    <col min="12546" max="12546" width="31.42578125" style="189" customWidth="1"/>
    <col min="12547" max="12547" width="24" style="189" customWidth="1"/>
    <col min="12548" max="12548" width="39.28515625" style="189" customWidth="1"/>
    <col min="12549" max="12800" width="11.42578125" style="189"/>
    <col min="12801" max="12801" width="12.140625" style="189" customWidth="1"/>
    <col min="12802" max="12802" width="31.42578125" style="189" customWidth="1"/>
    <col min="12803" max="12803" width="24" style="189" customWidth="1"/>
    <col min="12804" max="12804" width="39.28515625" style="189" customWidth="1"/>
    <col min="12805" max="13056" width="11.42578125" style="189"/>
    <col min="13057" max="13057" width="12.140625" style="189" customWidth="1"/>
    <col min="13058" max="13058" width="31.42578125" style="189" customWidth="1"/>
    <col min="13059" max="13059" width="24" style="189" customWidth="1"/>
    <col min="13060" max="13060" width="39.28515625" style="189" customWidth="1"/>
    <col min="13061" max="13312" width="11.42578125" style="189"/>
    <col min="13313" max="13313" width="12.140625" style="189" customWidth="1"/>
    <col min="13314" max="13314" width="31.42578125" style="189" customWidth="1"/>
    <col min="13315" max="13315" width="24" style="189" customWidth="1"/>
    <col min="13316" max="13316" width="39.28515625" style="189" customWidth="1"/>
    <col min="13317" max="13568" width="11.42578125" style="189"/>
    <col min="13569" max="13569" width="12.140625" style="189" customWidth="1"/>
    <col min="13570" max="13570" width="31.42578125" style="189" customWidth="1"/>
    <col min="13571" max="13571" width="24" style="189" customWidth="1"/>
    <col min="13572" max="13572" width="39.28515625" style="189" customWidth="1"/>
    <col min="13573" max="13824" width="11.42578125" style="189"/>
    <col min="13825" max="13825" width="12.140625" style="189" customWidth="1"/>
    <col min="13826" max="13826" width="31.42578125" style="189" customWidth="1"/>
    <col min="13827" max="13827" width="24" style="189" customWidth="1"/>
    <col min="13828" max="13828" width="39.28515625" style="189" customWidth="1"/>
    <col min="13829" max="14080" width="11.42578125" style="189"/>
    <col min="14081" max="14081" width="12.140625" style="189" customWidth="1"/>
    <col min="14082" max="14082" width="31.42578125" style="189" customWidth="1"/>
    <col min="14083" max="14083" width="24" style="189" customWidth="1"/>
    <col min="14084" max="14084" width="39.28515625" style="189" customWidth="1"/>
    <col min="14085" max="14336" width="11.42578125" style="189"/>
    <col min="14337" max="14337" width="12.140625" style="189" customWidth="1"/>
    <col min="14338" max="14338" width="31.42578125" style="189" customWidth="1"/>
    <col min="14339" max="14339" width="24" style="189" customWidth="1"/>
    <col min="14340" max="14340" width="39.28515625" style="189" customWidth="1"/>
    <col min="14341" max="14592" width="11.42578125" style="189"/>
    <col min="14593" max="14593" width="12.140625" style="189" customWidth="1"/>
    <col min="14594" max="14594" width="31.42578125" style="189" customWidth="1"/>
    <col min="14595" max="14595" width="24" style="189" customWidth="1"/>
    <col min="14596" max="14596" width="39.28515625" style="189" customWidth="1"/>
    <col min="14597" max="14848" width="11.42578125" style="189"/>
    <col min="14849" max="14849" width="12.140625" style="189" customWidth="1"/>
    <col min="14850" max="14850" width="31.42578125" style="189" customWidth="1"/>
    <col min="14851" max="14851" width="24" style="189" customWidth="1"/>
    <col min="14852" max="14852" width="39.28515625" style="189" customWidth="1"/>
    <col min="14853" max="15104" width="11.42578125" style="189"/>
    <col min="15105" max="15105" width="12.140625" style="189" customWidth="1"/>
    <col min="15106" max="15106" width="31.42578125" style="189" customWidth="1"/>
    <col min="15107" max="15107" width="24" style="189" customWidth="1"/>
    <col min="15108" max="15108" width="39.28515625" style="189" customWidth="1"/>
    <col min="15109" max="15360" width="11.42578125" style="189"/>
    <col min="15361" max="15361" width="12.140625" style="189" customWidth="1"/>
    <col min="15362" max="15362" width="31.42578125" style="189" customWidth="1"/>
    <col min="15363" max="15363" width="24" style="189" customWidth="1"/>
    <col min="15364" max="15364" width="39.28515625" style="189" customWidth="1"/>
    <col min="15365" max="15616" width="11.42578125" style="189"/>
    <col min="15617" max="15617" width="12.140625" style="189" customWidth="1"/>
    <col min="15618" max="15618" width="31.42578125" style="189" customWidth="1"/>
    <col min="15619" max="15619" width="24" style="189" customWidth="1"/>
    <col min="15620" max="15620" width="39.28515625" style="189" customWidth="1"/>
    <col min="15621" max="15872" width="11.42578125" style="189"/>
    <col min="15873" max="15873" width="12.140625" style="189" customWidth="1"/>
    <col min="15874" max="15874" width="31.42578125" style="189" customWidth="1"/>
    <col min="15875" max="15875" width="24" style="189" customWidth="1"/>
    <col min="15876" max="15876" width="39.28515625" style="189" customWidth="1"/>
    <col min="15877" max="16128" width="11.42578125" style="189"/>
    <col min="16129" max="16129" width="12.140625" style="189" customWidth="1"/>
    <col min="16130" max="16130" width="31.42578125" style="189" customWidth="1"/>
    <col min="16131" max="16131" width="24" style="189" customWidth="1"/>
    <col min="16132" max="16132" width="39.28515625" style="189" customWidth="1"/>
    <col min="16133" max="16384" width="11.42578125" style="189"/>
  </cols>
  <sheetData>
    <row r="1" spans="1:6" ht="18" customHeight="1">
      <c r="A1" s="190" t="str">
        <f>Cover!B3</f>
        <v>Specification No.:CC-CS/912-NR1/RT-4096/3/G2</v>
      </c>
      <c r="B1" s="191"/>
      <c r="C1" s="192"/>
      <c r="D1" s="193" t="s">
        <v>125</v>
      </c>
    </row>
    <row r="2" spans="1:6" ht="18" customHeight="1">
      <c r="A2" s="194"/>
      <c r="B2" s="195"/>
      <c r="C2" s="196"/>
      <c r="D2" s="196"/>
    </row>
    <row r="3" spans="1:6" ht="82.5" customHeight="1">
      <c r="A3" s="915" t="str">
        <f>Cover!$B$2</f>
        <v>Reactor package-RT18 for 6x80MVAr 765kV Switchable Line Reactor (1-Ph) at Extension of 765/400/220kV Fatehgarh-II PS under Transmission scheme for solar energy zones in Rajasthan</v>
      </c>
      <c r="B3" s="915"/>
      <c r="C3" s="915"/>
      <c r="D3" s="915"/>
      <c r="E3" s="197"/>
      <c r="F3" s="197"/>
    </row>
    <row r="4" spans="1:6" ht="21.95" customHeight="1">
      <c r="A4" s="913" t="s">
        <v>126</v>
      </c>
      <c r="B4" s="913"/>
      <c r="C4" s="913"/>
      <c r="D4" s="913"/>
    </row>
    <row r="5" spans="1:6" ht="18" customHeight="1">
      <c r="A5" s="198"/>
    </row>
    <row r="6" spans="1:6" ht="18" customHeight="1">
      <c r="A6" s="55" t="str">
        <f>'Sch-1'!A6</f>
        <v>Bidder’s Name and Address  (Sole Bidder) :</v>
      </c>
      <c r="D6" s="162" t="s">
        <v>1</v>
      </c>
    </row>
    <row r="7" spans="1:6" ht="36" customHeight="1">
      <c r="A7" s="920" t="str">
        <f>'Sch-4'!A8:K8</f>
        <v/>
      </c>
      <c r="B7" s="920"/>
      <c r="C7" s="920"/>
      <c r="D7" s="164" t="str">
        <f>'Sch-1'!L7</f>
        <v>Contract Services</v>
      </c>
    </row>
    <row r="8" spans="1:6" ht="18" customHeight="1">
      <c r="A8" s="62" t="s">
        <v>35</v>
      </c>
      <c r="B8" s="911" t="str">
        <f>IF('Sch-1'!C8=0, "", 'Sch-1'!C8)</f>
        <v/>
      </c>
      <c r="C8" s="911"/>
      <c r="D8" s="164" t="str">
        <f>'Sch-1'!L8</f>
        <v>Power Grid Corporation of India Ltd.,</v>
      </c>
    </row>
    <row r="9" spans="1:6" ht="18" customHeight="1">
      <c r="A9" s="62" t="s">
        <v>36</v>
      </c>
      <c r="B9" s="911" t="str">
        <f>IF('Sch-1'!C9=0, "", 'Sch-1'!C9)</f>
        <v/>
      </c>
      <c r="C9" s="911"/>
      <c r="D9" s="164" t="str">
        <f>'Sch-1'!L9</f>
        <v>"Saudamini", Plot No.-2</v>
      </c>
    </row>
    <row r="10" spans="1:6" ht="18" customHeight="1">
      <c r="A10" s="63"/>
      <c r="B10" s="911" t="str">
        <f>IF('Sch-1'!C10=0, "", 'Sch-1'!C10)</f>
        <v/>
      </c>
      <c r="C10" s="911"/>
      <c r="D10" s="164" t="str">
        <f>'Sch-1'!L10</f>
        <v xml:space="preserve">Sector-29, </v>
      </c>
    </row>
    <row r="11" spans="1:6" ht="18" customHeight="1">
      <c r="A11" s="63"/>
      <c r="B11" s="911" t="str">
        <f>IF('Sch-1'!C11=0, "", 'Sch-1'!C11)</f>
        <v/>
      </c>
      <c r="C11" s="911"/>
      <c r="D11" s="164" t="str">
        <f>'Sch-1'!L11</f>
        <v>Gurgaon (Haryana) - 122001</v>
      </c>
    </row>
    <row r="12" spans="1:6" ht="18" customHeight="1">
      <c r="A12" s="199"/>
      <c r="B12" s="199"/>
      <c r="C12" s="199"/>
      <c r="D12" s="200"/>
    </row>
    <row r="13" spans="1:6" ht="21.95" customHeight="1">
      <c r="A13" s="201" t="s">
        <v>112</v>
      </c>
      <c r="B13" s="904" t="s">
        <v>18</v>
      </c>
      <c r="C13" s="905"/>
      <c r="D13" s="202" t="s">
        <v>114</v>
      </c>
    </row>
    <row r="14" spans="1:6" ht="21.95" customHeight="1">
      <c r="A14" s="166" t="s">
        <v>115</v>
      </c>
      <c r="B14" s="916" t="s">
        <v>127</v>
      </c>
      <c r="C14" s="916"/>
      <c r="D14" s="203">
        <f>'Sch-1'!N27</f>
        <v>0</v>
      </c>
    </row>
    <row r="15" spans="1:6" ht="35.1" customHeight="1">
      <c r="A15" s="204"/>
      <c r="B15" s="917" t="s">
        <v>128</v>
      </c>
      <c r="C15" s="918"/>
      <c r="D15" s="205"/>
    </row>
    <row r="16" spans="1:6" ht="21.95" customHeight="1">
      <c r="A16" s="166" t="s">
        <v>116</v>
      </c>
      <c r="B16" s="916" t="s">
        <v>129</v>
      </c>
      <c r="C16" s="916"/>
      <c r="D16" s="203">
        <f>'Sch-2'!J25</f>
        <v>0</v>
      </c>
    </row>
    <row r="17" spans="1:6" ht="35.1" customHeight="1">
      <c r="A17" s="204"/>
      <c r="B17" s="917" t="s">
        <v>310</v>
      </c>
      <c r="C17" s="918"/>
      <c r="D17" s="205"/>
    </row>
    <row r="18" spans="1:6" ht="21.95" customHeight="1">
      <c r="A18" s="166" t="s">
        <v>117</v>
      </c>
      <c r="B18" s="916" t="s">
        <v>130</v>
      </c>
      <c r="C18" s="916"/>
      <c r="D18" s="203">
        <f>'Sch-3'!P22</f>
        <v>0</v>
      </c>
    </row>
    <row r="19" spans="1:6" ht="30" customHeight="1">
      <c r="A19" s="204"/>
      <c r="B19" s="917" t="s">
        <v>131</v>
      </c>
      <c r="C19" s="918"/>
      <c r="D19" s="205"/>
    </row>
    <row r="20" spans="1:6" ht="21.95" customHeight="1">
      <c r="A20" s="166" t="s">
        <v>118</v>
      </c>
      <c r="B20" s="916" t="s">
        <v>451</v>
      </c>
      <c r="C20" s="916"/>
      <c r="D20" s="206">
        <v>0</v>
      </c>
    </row>
    <row r="21" spans="1:6" ht="30" customHeight="1">
      <c r="A21" s="204"/>
      <c r="B21" s="917" t="s">
        <v>132</v>
      </c>
      <c r="C21" s="918"/>
      <c r="D21" s="205"/>
    </row>
    <row r="22" spans="1:6" ht="30" customHeight="1">
      <c r="A22" s="166">
        <v>5</v>
      </c>
      <c r="B22" s="916" t="s">
        <v>133</v>
      </c>
      <c r="C22" s="916"/>
      <c r="D22" s="203">
        <f>'Sch-5'!D18:E18</f>
        <v>0</v>
      </c>
    </row>
    <row r="23" spans="1:6" ht="31.5" customHeight="1">
      <c r="A23" s="204"/>
      <c r="B23" s="917" t="s">
        <v>134</v>
      </c>
      <c r="C23" s="918"/>
      <c r="D23" s="207"/>
    </row>
    <row r="24" spans="1:6" ht="21.95" customHeight="1">
      <c r="A24" s="166" t="s">
        <v>120</v>
      </c>
      <c r="B24" s="916" t="s">
        <v>452</v>
      </c>
      <c r="C24" s="916"/>
      <c r="D24" s="206">
        <f>'Sch-7'!N25</f>
        <v>0</v>
      </c>
    </row>
    <row r="25" spans="1:6" ht="45.75" customHeight="1">
      <c r="A25" s="204"/>
      <c r="B25" s="917" t="s">
        <v>135</v>
      </c>
      <c r="C25" s="918"/>
      <c r="D25" s="205"/>
    </row>
    <row r="26" spans="1:6" ht="28.5" customHeight="1">
      <c r="A26" s="524"/>
      <c r="B26" s="919" t="s">
        <v>136</v>
      </c>
      <c r="C26" s="919"/>
      <c r="D26" s="547">
        <f>SUM(D14,D16,D18,D20,D22)</f>
        <v>0</v>
      </c>
    </row>
    <row r="27" spans="1:6" ht="18.75" customHeight="1">
      <c r="A27" s="208"/>
      <c r="B27" s="209"/>
      <c r="C27" s="209"/>
      <c r="D27" s="210"/>
    </row>
    <row r="28" spans="1:6" ht="27.95" customHeight="1">
      <c r="A28" s="208"/>
      <c r="B28" s="209"/>
      <c r="C28" s="211"/>
      <c r="D28" s="210"/>
    </row>
    <row r="29" spans="1:6" ht="27.95" customHeight="1">
      <c r="A29" s="212" t="s">
        <v>137</v>
      </c>
      <c r="B29" s="213" t="str">
        <f>'Sch-5'!B21</f>
        <v>--</v>
      </c>
      <c r="C29" s="211" t="s">
        <v>122</v>
      </c>
      <c r="D29" s="214">
        <f>'Sch-5'!D21</f>
        <v>0</v>
      </c>
      <c r="F29" s="215"/>
    </row>
    <row r="30" spans="1:6" ht="27.95" customHeight="1">
      <c r="A30" s="212" t="s">
        <v>138</v>
      </c>
      <c r="B30" s="213">
        <f>'Sch-5'!B22</f>
        <v>0</v>
      </c>
      <c r="C30" s="211" t="s">
        <v>124</v>
      </c>
      <c r="D30" s="214">
        <f>'Sch-5'!D22</f>
        <v>0</v>
      </c>
      <c r="F30" s="216"/>
    </row>
    <row r="31" spans="1:6" ht="27.95"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F6B46BB5-6129-417F-AAA2-2F132322448E}" showPageBreaks="1" printArea="1" view="pageBreakPreview" topLeftCell="A9">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topLeftCell="A15">
      <selection activeCell="D20" sqref="D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0" zoomScaleNormal="100" zoomScaleSheetLayoutView="100" workbookViewId="0">
      <selection activeCell="D22" sqref="D22"/>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2" width="11.42578125" style="189"/>
    <col min="253" max="253" width="12.140625" style="189" customWidth="1"/>
    <col min="254" max="254" width="31.42578125" style="189" customWidth="1"/>
    <col min="255" max="255" width="24" style="189" customWidth="1"/>
    <col min="256" max="256" width="39.28515625" style="189" customWidth="1"/>
    <col min="257" max="508" width="11.42578125" style="189"/>
    <col min="509" max="509" width="12.140625" style="189" customWidth="1"/>
    <col min="510" max="510" width="31.42578125" style="189" customWidth="1"/>
    <col min="511" max="511" width="24" style="189" customWidth="1"/>
    <col min="512" max="512" width="39.28515625" style="189" customWidth="1"/>
    <col min="513" max="764" width="11.42578125" style="189"/>
    <col min="765" max="765" width="12.140625" style="189" customWidth="1"/>
    <col min="766" max="766" width="31.42578125" style="189" customWidth="1"/>
    <col min="767" max="767" width="24" style="189" customWidth="1"/>
    <col min="768" max="768" width="39.28515625" style="189" customWidth="1"/>
    <col min="769" max="1020" width="11.42578125" style="189"/>
    <col min="1021" max="1021" width="12.140625" style="189" customWidth="1"/>
    <col min="1022" max="1022" width="31.42578125" style="189" customWidth="1"/>
    <col min="1023" max="1023" width="24" style="189" customWidth="1"/>
    <col min="1024" max="1024" width="39.28515625" style="189" customWidth="1"/>
    <col min="1025" max="1276" width="11.42578125" style="189"/>
    <col min="1277" max="1277" width="12.140625" style="189" customWidth="1"/>
    <col min="1278" max="1278" width="31.42578125" style="189" customWidth="1"/>
    <col min="1279" max="1279" width="24" style="189" customWidth="1"/>
    <col min="1280" max="1280" width="39.28515625" style="189" customWidth="1"/>
    <col min="1281" max="1532" width="11.42578125" style="189"/>
    <col min="1533" max="1533" width="12.140625" style="189" customWidth="1"/>
    <col min="1534" max="1534" width="31.42578125" style="189" customWidth="1"/>
    <col min="1535" max="1535" width="24" style="189" customWidth="1"/>
    <col min="1536" max="1536" width="39.28515625" style="189" customWidth="1"/>
    <col min="1537" max="1788" width="11.42578125" style="189"/>
    <col min="1789" max="1789" width="12.140625" style="189" customWidth="1"/>
    <col min="1790" max="1790" width="31.42578125" style="189" customWidth="1"/>
    <col min="1791" max="1791" width="24" style="189" customWidth="1"/>
    <col min="1792" max="1792" width="39.28515625" style="189" customWidth="1"/>
    <col min="1793" max="2044" width="11.42578125" style="189"/>
    <col min="2045" max="2045" width="12.140625" style="189" customWidth="1"/>
    <col min="2046" max="2046" width="31.42578125" style="189" customWidth="1"/>
    <col min="2047" max="2047" width="24" style="189" customWidth="1"/>
    <col min="2048" max="2048" width="39.28515625" style="189" customWidth="1"/>
    <col min="2049" max="2300" width="11.42578125" style="189"/>
    <col min="2301" max="2301" width="12.140625" style="189" customWidth="1"/>
    <col min="2302" max="2302" width="31.42578125" style="189" customWidth="1"/>
    <col min="2303" max="2303" width="24" style="189" customWidth="1"/>
    <col min="2304" max="2304" width="39.28515625" style="189" customWidth="1"/>
    <col min="2305" max="2556" width="11.42578125" style="189"/>
    <col min="2557" max="2557" width="12.140625" style="189" customWidth="1"/>
    <col min="2558" max="2558" width="31.42578125" style="189" customWidth="1"/>
    <col min="2559" max="2559" width="24" style="189" customWidth="1"/>
    <col min="2560" max="2560" width="39.28515625" style="189" customWidth="1"/>
    <col min="2561" max="2812" width="11.42578125" style="189"/>
    <col min="2813" max="2813" width="12.140625" style="189" customWidth="1"/>
    <col min="2814" max="2814" width="31.42578125" style="189" customWidth="1"/>
    <col min="2815" max="2815" width="24" style="189" customWidth="1"/>
    <col min="2816" max="2816" width="39.28515625" style="189" customWidth="1"/>
    <col min="2817" max="3068" width="11.42578125" style="189"/>
    <col min="3069" max="3069" width="12.140625" style="189" customWidth="1"/>
    <col min="3070" max="3070" width="31.42578125" style="189" customWidth="1"/>
    <col min="3071" max="3071" width="24" style="189" customWidth="1"/>
    <col min="3072" max="3072" width="39.28515625" style="189" customWidth="1"/>
    <col min="3073" max="3324" width="11.42578125" style="189"/>
    <col min="3325" max="3325" width="12.140625" style="189" customWidth="1"/>
    <col min="3326" max="3326" width="31.42578125" style="189" customWidth="1"/>
    <col min="3327" max="3327" width="24" style="189" customWidth="1"/>
    <col min="3328" max="3328" width="39.28515625" style="189" customWidth="1"/>
    <col min="3329" max="3580" width="11.42578125" style="189"/>
    <col min="3581" max="3581" width="12.140625" style="189" customWidth="1"/>
    <col min="3582" max="3582" width="31.42578125" style="189" customWidth="1"/>
    <col min="3583" max="3583" width="24" style="189" customWidth="1"/>
    <col min="3584" max="3584" width="39.28515625" style="189" customWidth="1"/>
    <col min="3585" max="3836" width="11.42578125" style="189"/>
    <col min="3837" max="3837" width="12.140625" style="189" customWidth="1"/>
    <col min="3838" max="3838" width="31.42578125" style="189" customWidth="1"/>
    <col min="3839" max="3839" width="24" style="189" customWidth="1"/>
    <col min="3840" max="3840" width="39.28515625" style="189" customWidth="1"/>
    <col min="3841" max="4092" width="11.42578125" style="189"/>
    <col min="4093" max="4093" width="12.140625" style="189" customWidth="1"/>
    <col min="4094" max="4094" width="31.42578125" style="189" customWidth="1"/>
    <col min="4095" max="4095" width="24" style="189" customWidth="1"/>
    <col min="4096" max="4096" width="39.28515625" style="189" customWidth="1"/>
    <col min="4097" max="4348" width="11.42578125" style="189"/>
    <col min="4349" max="4349" width="12.140625" style="189" customWidth="1"/>
    <col min="4350" max="4350" width="31.42578125" style="189" customWidth="1"/>
    <col min="4351" max="4351" width="24" style="189" customWidth="1"/>
    <col min="4352" max="4352" width="39.28515625" style="189" customWidth="1"/>
    <col min="4353" max="4604" width="11.42578125" style="189"/>
    <col min="4605" max="4605" width="12.140625" style="189" customWidth="1"/>
    <col min="4606" max="4606" width="31.42578125" style="189" customWidth="1"/>
    <col min="4607" max="4607" width="24" style="189" customWidth="1"/>
    <col min="4608" max="4608" width="39.28515625" style="189" customWidth="1"/>
    <col min="4609" max="4860" width="11.42578125" style="189"/>
    <col min="4861" max="4861" width="12.140625" style="189" customWidth="1"/>
    <col min="4862" max="4862" width="31.42578125" style="189" customWidth="1"/>
    <col min="4863" max="4863" width="24" style="189" customWidth="1"/>
    <col min="4864" max="4864" width="39.28515625" style="189" customWidth="1"/>
    <col min="4865" max="5116" width="11.42578125" style="189"/>
    <col min="5117" max="5117" width="12.140625" style="189" customWidth="1"/>
    <col min="5118" max="5118" width="31.42578125" style="189" customWidth="1"/>
    <col min="5119" max="5119" width="24" style="189" customWidth="1"/>
    <col min="5120" max="5120" width="39.28515625" style="189" customWidth="1"/>
    <col min="5121" max="5372" width="11.42578125" style="189"/>
    <col min="5373" max="5373" width="12.140625" style="189" customWidth="1"/>
    <col min="5374" max="5374" width="31.42578125" style="189" customWidth="1"/>
    <col min="5375" max="5375" width="24" style="189" customWidth="1"/>
    <col min="5376" max="5376" width="39.28515625" style="189" customWidth="1"/>
    <col min="5377" max="5628" width="11.42578125" style="189"/>
    <col min="5629" max="5629" width="12.140625" style="189" customWidth="1"/>
    <col min="5630" max="5630" width="31.42578125" style="189" customWidth="1"/>
    <col min="5631" max="5631" width="24" style="189" customWidth="1"/>
    <col min="5632" max="5632" width="39.28515625" style="189" customWidth="1"/>
    <col min="5633" max="5884" width="11.42578125" style="189"/>
    <col min="5885" max="5885" width="12.140625" style="189" customWidth="1"/>
    <col min="5886" max="5886" width="31.42578125" style="189" customWidth="1"/>
    <col min="5887" max="5887" width="24" style="189" customWidth="1"/>
    <col min="5888" max="5888" width="39.28515625" style="189" customWidth="1"/>
    <col min="5889" max="6140" width="11.42578125" style="189"/>
    <col min="6141" max="6141" width="12.140625" style="189" customWidth="1"/>
    <col min="6142" max="6142" width="31.42578125" style="189" customWidth="1"/>
    <col min="6143" max="6143" width="24" style="189" customWidth="1"/>
    <col min="6144" max="6144" width="39.28515625" style="189" customWidth="1"/>
    <col min="6145" max="6396" width="11.42578125" style="189"/>
    <col min="6397" max="6397" width="12.140625" style="189" customWidth="1"/>
    <col min="6398" max="6398" width="31.42578125" style="189" customWidth="1"/>
    <col min="6399" max="6399" width="24" style="189" customWidth="1"/>
    <col min="6400" max="6400" width="39.28515625" style="189" customWidth="1"/>
    <col min="6401" max="6652" width="11.42578125" style="189"/>
    <col min="6653" max="6653" width="12.140625" style="189" customWidth="1"/>
    <col min="6654" max="6654" width="31.42578125" style="189" customWidth="1"/>
    <col min="6655" max="6655" width="24" style="189" customWidth="1"/>
    <col min="6656" max="6656" width="39.28515625" style="189" customWidth="1"/>
    <col min="6657" max="6908" width="11.42578125" style="189"/>
    <col min="6909" max="6909" width="12.140625" style="189" customWidth="1"/>
    <col min="6910" max="6910" width="31.42578125" style="189" customWidth="1"/>
    <col min="6911" max="6911" width="24" style="189" customWidth="1"/>
    <col min="6912" max="6912" width="39.28515625" style="189" customWidth="1"/>
    <col min="6913" max="7164" width="11.42578125" style="189"/>
    <col min="7165" max="7165" width="12.140625" style="189" customWidth="1"/>
    <col min="7166" max="7166" width="31.42578125" style="189" customWidth="1"/>
    <col min="7167" max="7167" width="24" style="189" customWidth="1"/>
    <col min="7168" max="7168" width="39.28515625" style="189" customWidth="1"/>
    <col min="7169" max="7420" width="11.42578125" style="189"/>
    <col min="7421" max="7421" width="12.140625" style="189" customWidth="1"/>
    <col min="7422" max="7422" width="31.42578125" style="189" customWidth="1"/>
    <col min="7423" max="7423" width="24" style="189" customWidth="1"/>
    <col min="7424" max="7424" width="39.28515625" style="189" customWidth="1"/>
    <col min="7425" max="7676" width="11.42578125" style="189"/>
    <col min="7677" max="7677" width="12.140625" style="189" customWidth="1"/>
    <col min="7678" max="7678" width="31.42578125" style="189" customWidth="1"/>
    <col min="7679" max="7679" width="24" style="189" customWidth="1"/>
    <col min="7680" max="7680" width="39.28515625" style="189" customWidth="1"/>
    <col min="7681" max="7932" width="11.42578125" style="189"/>
    <col min="7933" max="7933" width="12.140625" style="189" customWidth="1"/>
    <col min="7934" max="7934" width="31.42578125" style="189" customWidth="1"/>
    <col min="7935" max="7935" width="24" style="189" customWidth="1"/>
    <col min="7936" max="7936" width="39.28515625" style="189" customWidth="1"/>
    <col min="7937" max="8188" width="11.42578125" style="189"/>
    <col min="8189" max="8189" width="12.140625" style="189" customWidth="1"/>
    <col min="8190" max="8190" width="31.42578125" style="189" customWidth="1"/>
    <col min="8191" max="8191" width="24" style="189" customWidth="1"/>
    <col min="8192" max="8192" width="39.28515625" style="189" customWidth="1"/>
    <col min="8193" max="8444" width="11.42578125" style="189"/>
    <col min="8445" max="8445" width="12.140625" style="189" customWidth="1"/>
    <col min="8446" max="8446" width="31.42578125" style="189" customWidth="1"/>
    <col min="8447" max="8447" width="24" style="189" customWidth="1"/>
    <col min="8448" max="8448" width="39.28515625" style="189" customWidth="1"/>
    <col min="8449" max="8700" width="11.42578125" style="189"/>
    <col min="8701" max="8701" width="12.140625" style="189" customWidth="1"/>
    <col min="8702" max="8702" width="31.42578125" style="189" customWidth="1"/>
    <col min="8703" max="8703" width="24" style="189" customWidth="1"/>
    <col min="8704" max="8704" width="39.28515625" style="189" customWidth="1"/>
    <col min="8705" max="8956" width="11.42578125" style="189"/>
    <col min="8957" max="8957" width="12.140625" style="189" customWidth="1"/>
    <col min="8958" max="8958" width="31.42578125" style="189" customWidth="1"/>
    <col min="8959" max="8959" width="24" style="189" customWidth="1"/>
    <col min="8960" max="8960" width="39.28515625" style="189" customWidth="1"/>
    <col min="8961" max="9212" width="11.42578125" style="189"/>
    <col min="9213" max="9213" width="12.140625" style="189" customWidth="1"/>
    <col min="9214" max="9214" width="31.42578125" style="189" customWidth="1"/>
    <col min="9215" max="9215" width="24" style="189" customWidth="1"/>
    <col min="9216" max="9216" width="39.28515625" style="189" customWidth="1"/>
    <col min="9217" max="9468" width="11.42578125" style="189"/>
    <col min="9469" max="9469" width="12.140625" style="189" customWidth="1"/>
    <col min="9470" max="9470" width="31.42578125" style="189" customWidth="1"/>
    <col min="9471" max="9471" width="24" style="189" customWidth="1"/>
    <col min="9472" max="9472" width="39.28515625" style="189" customWidth="1"/>
    <col min="9473" max="9724" width="11.42578125" style="189"/>
    <col min="9725" max="9725" width="12.140625" style="189" customWidth="1"/>
    <col min="9726" max="9726" width="31.42578125" style="189" customWidth="1"/>
    <col min="9727" max="9727" width="24" style="189" customWidth="1"/>
    <col min="9728" max="9728" width="39.28515625" style="189" customWidth="1"/>
    <col min="9729" max="9980" width="11.42578125" style="189"/>
    <col min="9981" max="9981" width="12.140625" style="189" customWidth="1"/>
    <col min="9982" max="9982" width="31.42578125" style="189" customWidth="1"/>
    <col min="9983" max="9983" width="24" style="189" customWidth="1"/>
    <col min="9984" max="9984" width="39.28515625" style="189" customWidth="1"/>
    <col min="9985" max="10236" width="11.42578125" style="189"/>
    <col min="10237" max="10237" width="12.140625" style="189" customWidth="1"/>
    <col min="10238" max="10238" width="31.42578125" style="189" customWidth="1"/>
    <col min="10239" max="10239" width="24" style="189" customWidth="1"/>
    <col min="10240" max="10240" width="39.28515625" style="189" customWidth="1"/>
    <col min="10241" max="10492" width="11.42578125" style="189"/>
    <col min="10493" max="10493" width="12.140625" style="189" customWidth="1"/>
    <col min="10494" max="10494" width="31.42578125" style="189" customWidth="1"/>
    <col min="10495" max="10495" width="24" style="189" customWidth="1"/>
    <col min="10496" max="10496" width="39.28515625" style="189" customWidth="1"/>
    <col min="10497" max="10748" width="11.42578125" style="189"/>
    <col min="10749" max="10749" width="12.140625" style="189" customWidth="1"/>
    <col min="10750" max="10750" width="31.42578125" style="189" customWidth="1"/>
    <col min="10751" max="10751" width="24" style="189" customWidth="1"/>
    <col min="10752" max="10752" width="39.28515625" style="189" customWidth="1"/>
    <col min="10753" max="11004" width="11.42578125" style="189"/>
    <col min="11005" max="11005" width="12.140625" style="189" customWidth="1"/>
    <col min="11006" max="11006" width="31.42578125" style="189" customWidth="1"/>
    <col min="11007" max="11007" width="24" style="189" customWidth="1"/>
    <col min="11008" max="11008" width="39.28515625" style="189" customWidth="1"/>
    <col min="11009" max="11260" width="11.42578125" style="189"/>
    <col min="11261" max="11261" width="12.140625" style="189" customWidth="1"/>
    <col min="11262" max="11262" width="31.42578125" style="189" customWidth="1"/>
    <col min="11263" max="11263" width="24" style="189" customWidth="1"/>
    <col min="11264" max="11264" width="39.28515625" style="189" customWidth="1"/>
    <col min="11265" max="11516" width="11.42578125" style="189"/>
    <col min="11517" max="11517" width="12.140625" style="189" customWidth="1"/>
    <col min="11518" max="11518" width="31.42578125" style="189" customWidth="1"/>
    <col min="11519" max="11519" width="24" style="189" customWidth="1"/>
    <col min="11520" max="11520" width="39.28515625" style="189" customWidth="1"/>
    <col min="11521" max="11772" width="11.42578125" style="189"/>
    <col min="11773" max="11773" width="12.140625" style="189" customWidth="1"/>
    <col min="11774" max="11774" width="31.42578125" style="189" customWidth="1"/>
    <col min="11775" max="11775" width="24" style="189" customWidth="1"/>
    <col min="11776" max="11776" width="39.28515625" style="189" customWidth="1"/>
    <col min="11777" max="12028" width="11.42578125" style="189"/>
    <col min="12029" max="12029" width="12.140625" style="189" customWidth="1"/>
    <col min="12030" max="12030" width="31.42578125" style="189" customWidth="1"/>
    <col min="12031" max="12031" width="24" style="189" customWidth="1"/>
    <col min="12032" max="12032" width="39.28515625" style="189" customWidth="1"/>
    <col min="12033" max="12284" width="11.42578125" style="189"/>
    <col min="12285" max="12285" width="12.140625" style="189" customWidth="1"/>
    <col min="12286" max="12286" width="31.42578125" style="189" customWidth="1"/>
    <col min="12287" max="12287" width="24" style="189" customWidth="1"/>
    <col min="12288" max="12288" width="39.28515625" style="189" customWidth="1"/>
    <col min="12289" max="12540" width="11.42578125" style="189"/>
    <col min="12541" max="12541" width="12.140625" style="189" customWidth="1"/>
    <col min="12542" max="12542" width="31.42578125" style="189" customWidth="1"/>
    <col min="12543" max="12543" width="24" style="189" customWidth="1"/>
    <col min="12544" max="12544" width="39.28515625" style="189" customWidth="1"/>
    <col min="12545" max="12796" width="11.42578125" style="189"/>
    <col min="12797" max="12797" width="12.140625" style="189" customWidth="1"/>
    <col min="12798" max="12798" width="31.42578125" style="189" customWidth="1"/>
    <col min="12799" max="12799" width="24" style="189" customWidth="1"/>
    <col min="12800" max="12800" width="39.28515625" style="189" customWidth="1"/>
    <col min="12801" max="13052" width="11.42578125" style="189"/>
    <col min="13053" max="13053" width="12.140625" style="189" customWidth="1"/>
    <col min="13054" max="13054" width="31.42578125" style="189" customWidth="1"/>
    <col min="13055" max="13055" width="24" style="189" customWidth="1"/>
    <col min="13056" max="13056" width="39.28515625" style="189" customWidth="1"/>
    <col min="13057" max="13308" width="11.42578125" style="189"/>
    <col min="13309" max="13309" width="12.140625" style="189" customWidth="1"/>
    <col min="13310" max="13310" width="31.42578125" style="189" customWidth="1"/>
    <col min="13311" max="13311" width="24" style="189" customWidth="1"/>
    <col min="13312" max="13312" width="39.28515625" style="189" customWidth="1"/>
    <col min="13313" max="13564" width="11.42578125" style="189"/>
    <col min="13565" max="13565" width="12.140625" style="189" customWidth="1"/>
    <col min="13566" max="13566" width="31.42578125" style="189" customWidth="1"/>
    <col min="13567" max="13567" width="24" style="189" customWidth="1"/>
    <col min="13568" max="13568" width="39.28515625" style="189" customWidth="1"/>
    <col min="13569" max="13820" width="11.42578125" style="189"/>
    <col min="13821" max="13821" width="12.140625" style="189" customWidth="1"/>
    <col min="13822" max="13822" width="31.42578125" style="189" customWidth="1"/>
    <col min="13823" max="13823" width="24" style="189" customWidth="1"/>
    <col min="13824" max="13824" width="39.28515625" style="189" customWidth="1"/>
    <col min="13825" max="14076" width="11.42578125" style="189"/>
    <col min="14077" max="14077" width="12.140625" style="189" customWidth="1"/>
    <col min="14078" max="14078" width="31.42578125" style="189" customWidth="1"/>
    <col min="14079" max="14079" width="24" style="189" customWidth="1"/>
    <col min="14080" max="14080" width="39.28515625" style="189" customWidth="1"/>
    <col min="14081" max="14332" width="11.42578125" style="189"/>
    <col min="14333" max="14333" width="12.140625" style="189" customWidth="1"/>
    <col min="14334" max="14334" width="31.42578125" style="189" customWidth="1"/>
    <col min="14335" max="14335" width="24" style="189" customWidth="1"/>
    <col min="14336" max="14336" width="39.28515625" style="189" customWidth="1"/>
    <col min="14337" max="14588" width="11.42578125" style="189"/>
    <col min="14589" max="14589" width="12.140625" style="189" customWidth="1"/>
    <col min="14590" max="14590" width="31.42578125" style="189" customWidth="1"/>
    <col min="14591" max="14591" width="24" style="189" customWidth="1"/>
    <col min="14592" max="14592" width="39.28515625" style="189" customWidth="1"/>
    <col min="14593" max="14844" width="11.42578125" style="189"/>
    <col min="14845" max="14845" width="12.140625" style="189" customWidth="1"/>
    <col min="14846" max="14846" width="31.42578125" style="189" customWidth="1"/>
    <col min="14847" max="14847" width="24" style="189" customWidth="1"/>
    <col min="14848" max="14848" width="39.28515625" style="189" customWidth="1"/>
    <col min="14849" max="15100" width="11.42578125" style="189"/>
    <col min="15101" max="15101" width="12.140625" style="189" customWidth="1"/>
    <col min="15102" max="15102" width="31.42578125" style="189" customWidth="1"/>
    <col min="15103" max="15103" width="24" style="189" customWidth="1"/>
    <col min="15104" max="15104" width="39.28515625" style="189" customWidth="1"/>
    <col min="15105" max="15356" width="11.42578125" style="189"/>
    <col min="15357" max="15357" width="12.140625" style="189" customWidth="1"/>
    <col min="15358" max="15358" width="31.42578125" style="189" customWidth="1"/>
    <col min="15359" max="15359" width="24" style="189" customWidth="1"/>
    <col min="15360" max="15360" width="39.28515625" style="189" customWidth="1"/>
    <col min="15361" max="15612" width="11.42578125" style="189"/>
    <col min="15613" max="15613" width="12.140625" style="189" customWidth="1"/>
    <col min="15614" max="15614" width="31.42578125" style="189" customWidth="1"/>
    <col min="15615" max="15615" width="24" style="189" customWidth="1"/>
    <col min="15616" max="15616" width="39.28515625" style="189" customWidth="1"/>
    <col min="15617" max="15868" width="11.42578125" style="189"/>
    <col min="15869" max="15869" width="12.140625" style="189" customWidth="1"/>
    <col min="15870" max="15870" width="31.42578125" style="189" customWidth="1"/>
    <col min="15871" max="15871" width="24" style="189" customWidth="1"/>
    <col min="15872" max="15872" width="39.28515625" style="189" customWidth="1"/>
    <col min="15873" max="16124" width="11.42578125" style="189"/>
    <col min="16125" max="16125" width="12.140625" style="189" customWidth="1"/>
    <col min="16126" max="16126" width="31.42578125" style="189" customWidth="1"/>
    <col min="16127" max="16127" width="24" style="189" customWidth="1"/>
    <col min="16128" max="16128" width="39.28515625" style="189" customWidth="1"/>
    <col min="16129" max="16384" width="11.42578125" style="189"/>
  </cols>
  <sheetData>
    <row r="1" spans="1:4" ht="18" customHeight="1">
      <c r="A1" s="190" t="str">
        <f>Cover!B3</f>
        <v>Specification No.:CC-CS/912-NR1/RT-4096/3/G2</v>
      </c>
      <c r="B1" s="191"/>
      <c r="C1" s="192"/>
      <c r="D1" s="193" t="s">
        <v>139</v>
      </c>
    </row>
    <row r="2" spans="1:4" ht="18" customHeight="1">
      <c r="A2" s="194"/>
      <c r="B2" s="195"/>
      <c r="C2" s="196"/>
      <c r="D2" s="196"/>
    </row>
    <row r="3" spans="1:4" ht="73.5" customHeight="1">
      <c r="A3" s="915" t="str">
        <f>Cover!$B$2</f>
        <v>Reactor package-RT18 for 6x80MVAr 765kV Switchable Line Reactor (1-Ph) at Extension of 765/400/220kV Fatehgarh-II PS under Transmission scheme for solar energy zones in Rajasthan</v>
      </c>
      <c r="B3" s="915"/>
      <c r="C3" s="915"/>
      <c r="D3" s="915"/>
    </row>
    <row r="4" spans="1:4" ht="21.95" customHeight="1">
      <c r="A4" s="913" t="s">
        <v>126</v>
      </c>
      <c r="B4" s="913"/>
      <c r="C4" s="913"/>
      <c r="D4" s="913"/>
    </row>
    <row r="5" spans="1:4" ht="18" customHeight="1">
      <c r="A5" s="198"/>
    </row>
    <row r="6" spans="1:4" ht="18" customHeight="1">
      <c r="A6" s="55" t="str">
        <f>'Sch-1'!A6</f>
        <v>Bidder’s Name and Address  (Sole Bidder) :</v>
      </c>
      <c r="D6" s="162" t="s">
        <v>1</v>
      </c>
    </row>
    <row r="7" spans="1:4" ht="36" customHeight="1">
      <c r="A7" s="920" t="str">
        <f>'Sch-1'!A7</f>
        <v/>
      </c>
      <c r="B7" s="920"/>
      <c r="C7" s="920"/>
      <c r="D7" s="164" t="str">
        <f>'Sch-1'!L7</f>
        <v>Contract Services</v>
      </c>
    </row>
    <row r="8" spans="1:4" ht="18" customHeight="1">
      <c r="A8" s="62" t="s">
        <v>35</v>
      </c>
      <c r="B8" s="911" t="str">
        <f>IF('Sch-1'!C8=0, "", 'Sch-1'!C8)</f>
        <v/>
      </c>
      <c r="C8" s="911"/>
      <c r="D8" s="164" t="str">
        <f>'Sch-1'!L8</f>
        <v>Power Grid Corporation of India Ltd.,</v>
      </c>
    </row>
    <row r="9" spans="1:4" ht="18" customHeight="1">
      <c r="A9" s="62" t="s">
        <v>36</v>
      </c>
      <c r="B9" s="911" t="str">
        <f>IF('Sch-1'!C9=0, "", 'Sch-1'!C9)</f>
        <v/>
      </c>
      <c r="C9" s="911"/>
      <c r="D9" s="164" t="str">
        <f>'Sch-1'!L9</f>
        <v>"Saudamini", Plot No.-2</v>
      </c>
    </row>
    <row r="10" spans="1:4" ht="18" customHeight="1">
      <c r="A10" s="63"/>
      <c r="B10" s="911" t="str">
        <f>IF('Sch-1'!C10=0, "", 'Sch-1'!C10)</f>
        <v/>
      </c>
      <c r="C10" s="911"/>
      <c r="D10" s="164" t="str">
        <f>'Sch-1'!L10</f>
        <v xml:space="preserve">Sector-29, </v>
      </c>
    </row>
    <row r="11" spans="1:4" ht="18" customHeight="1">
      <c r="A11" s="63"/>
      <c r="B11" s="911" t="str">
        <f>IF('Sch-1'!C11=0, "", 'Sch-1'!C11)</f>
        <v/>
      </c>
      <c r="C11" s="911"/>
      <c r="D11" s="164" t="str">
        <f>'Sch-1'!L11</f>
        <v>Gurgaon (Haryana) - 122001</v>
      </c>
    </row>
    <row r="12" spans="1:4" ht="18" customHeight="1">
      <c r="A12" s="199"/>
      <c r="B12" s="199"/>
      <c r="C12" s="199"/>
      <c r="D12" s="200"/>
    </row>
    <row r="13" spans="1:4" ht="21.95" customHeight="1">
      <c r="A13" s="201" t="s">
        <v>112</v>
      </c>
      <c r="B13" s="904" t="s">
        <v>18</v>
      </c>
      <c r="C13" s="905"/>
      <c r="D13" s="202" t="s">
        <v>114</v>
      </c>
    </row>
    <row r="14" spans="1:4" ht="21.95" customHeight="1">
      <c r="A14" s="166" t="s">
        <v>115</v>
      </c>
      <c r="B14" s="916" t="s">
        <v>127</v>
      </c>
      <c r="C14" s="916"/>
      <c r="D14" s="203">
        <f>Discount!H35+Discount!K35</f>
        <v>0</v>
      </c>
    </row>
    <row r="15" spans="1:4" ht="35.1" customHeight="1">
      <c r="A15" s="204"/>
      <c r="B15" s="917" t="s">
        <v>128</v>
      </c>
      <c r="C15" s="918"/>
      <c r="D15" s="205"/>
    </row>
    <row r="16" spans="1:4" ht="21.95" customHeight="1">
      <c r="A16" s="166" t="s">
        <v>116</v>
      </c>
      <c r="B16" s="916" t="s">
        <v>129</v>
      </c>
      <c r="C16" s="916"/>
      <c r="D16" s="203">
        <f>Discount!I35</f>
        <v>0</v>
      </c>
    </row>
    <row r="17" spans="1:4" ht="35.1" customHeight="1">
      <c r="A17" s="204"/>
      <c r="B17" s="917" t="s">
        <v>310</v>
      </c>
      <c r="C17" s="918"/>
      <c r="D17" s="205"/>
    </row>
    <row r="18" spans="1:4" ht="21.95" customHeight="1">
      <c r="A18" s="166" t="s">
        <v>117</v>
      </c>
      <c r="B18" s="916" t="s">
        <v>130</v>
      </c>
      <c r="C18" s="916"/>
      <c r="D18" s="203">
        <f>Discount!J35</f>
        <v>0</v>
      </c>
    </row>
    <row r="19" spans="1:4" ht="30" customHeight="1">
      <c r="A19" s="204"/>
      <c r="B19" s="917" t="s">
        <v>131</v>
      </c>
      <c r="C19" s="918"/>
      <c r="D19" s="205"/>
    </row>
    <row r="20" spans="1:4" ht="21.95" customHeight="1">
      <c r="A20" s="166" t="s">
        <v>118</v>
      </c>
      <c r="B20" s="916" t="s">
        <v>451</v>
      </c>
      <c r="C20" s="916"/>
      <c r="D20" s="206">
        <v>0</v>
      </c>
    </row>
    <row r="21" spans="1:4" ht="30" customHeight="1">
      <c r="A21" s="204"/>
      <c r="B21" s="917" t="s">
        <v>132</v>
      </c>
      <c r="C21" s="918"/>
      <c r="D21" s="205"/>
    </row>
    <row r="22" spans="1:4" ht="30" customHeight="1">
      <c r="A22" s="166">
        <v>5</v>
      </c>
      <c r="B22" s="916" t="s">
        <v>133</v>
      </c>
      <c r="C22" s="916"/>
      <c r="D22" s="203">
        <f>'Sch-5 after discount'!D18:E18</f>
        <v>0</v>
      </c>
    </row>
    <row r="23" spans="1:4" ht="51" customHeight="1">
      <c r="A23" s="204"/>
      <c r="B23" s="917" t="s">
        <v>134</v>
      </c>
      <c r="C23" s="918"/>
      <c r="D23" s="221"/>
    </row>
    <row r="24" spans="1:4" ht="21.95" customHeight="1">
      <c r="A24" s="166" t="s">
        <v>120</v>
      </c>
      <c r="B24" s="916" t="s">
        <v>452</v>
      </c>
      <c r="C24" s="916"/>
      <c r="D24" s="206">
        <f>Discount!K35</f>
        <v>0</v>
      </c>
    </row>
    <row r="25" spans="1:4" ht="35.1" customHeight="1">
      <c r="A25" s="204"/>
      <c r="B25" s="921" t="s">
        <v>135</v>
      </c>
      <c r="C25" s="922"/>
      <c r="D25" s="205"/>
    </row>
    <row r="26" spans="1:4" ht="28.5" customHeight="1">
      <c r="A26" s="524"/>
      <c r="B26" s="919" t="s">
        <v>136</v>
      </c>
      <c r="C26" s="919"/>
      <c r="D26" s="547">
        <f>SUM(D14,D16,D18,D22)</f>
        <v>0</v>
      </c>
    </row>
    <row r="27" spans="1:4" ht="18.75" customHeight="1">
      <c r="A27" s="208"/>
      <c r="B27" s="209"/>
      <c r="C27" s="209"/>
      <c r="D27" s="210"/>
    </row>
    <row r="28" spans="1:4" ht="27.95" customHeight="1">
      <c r="A28" s="208"/>
      <c r="B28" s="209"/>
      <c r="C28" s="211"/>
      <c r="D28" s="210"/>
    </row>
    <row r="29" spans="1:4" ht="27.95" customHeight="1">
      <c r="A29" s="212" t="s">
        <v>137</v>
      </c>
      <c r="B29" s="213" t="str">
        <f>'Sch-6'!B29</f>
        <v>--</v>
      </c>
      <c r="C29" s="211" t="s">
        <v>122</v>
      </c>
      <c r="D29" s="214">
        <f>'Sch-6'!D29</f>
        <v>0</v>
      </c>
    </row>
    <row r="30" spans="1:4" ht="27.95" customHeight="1">
      <c r="A30" s="212" t="s">
        <v>138</v>
      </c>
      <c r="B30" s="213">
        <f>'Sch-6'!B30</f>
        <v>0</v>
      </c>
      <c r="C30" s="211" t="s">
        <v>124</v>
      </c>
      <c r="D30" s="214">
        <f>'Sch-6'!D30</f>
        <v>0</v>
      </c>
    </row>
    <row r="31" spans="1:4" ht="27.95" customHeight="1">
      <c r="A31" s="217"/>
      <c r="B31" s="195"/>
      <c r="C31" s="211"/>
    </row>
    <row r="32" spans="1:4" ht="30" customHeight="1">
      <c r="A32" s="217"/>
      <c r="B32" s="195"/>
      <c r="C32" s="211"/>
      <c r="D32" s="217"/>
    </row>
    <row r="33" spans="1:3" ht="30" customHeight="1">
      <c r="A33" s="218"/>
      <c r="B33" s="218"/>
      <c r="C33" s="219"/>
    </row>
  </sheetData>
  <sheetProtection password="CA3A" sheet="1" objects="1" scenarios="1" selectLockedCells="1"/>
  <customSheetViews>
    <customSheetView guid="{F6B46BB5-6129-417F-AAA2-2F132322448E}" showPageBreaks="1" printArea="1" view="pageBreakPreview" topLeftCell="A10">
      <selection activeCell="D22" sqref="D2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topLeftCell="A22">
      <selection activeCell="B20" sqref="B20:C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topLeftCell="A7" zoomScale="85" zoomScaleNormal="100" zoomScaleSheetLayoutView="85" workbookViewId="0">
      <selection activeCell="AY28" sqref="AY28"/>
    </sheetView>
  </sheetViews>
  <sheetFormatPr defaultRowHeight="16.5"/>
  <cols>
    <col min="1" max="1" width="7.5703125" style="388" customWidth="1"/>
    <col min="2" max="2" width="13.85546875" style="388" customWidth="1"/>
    <col min="3" max="3" width="11.42578125" style="388" customWidth="1"/>
    <col min="4" max="4" width="13.5703125" style="388" customWidth="1"/>
    <col min="5" max="5" width="12.42578125" style="388" customWidth="1"/>
    <col min="6" max="6" width="11.5703125" style="388" customWidth="1"/>
    <col min="7" max="7" width="22.140625" style="520" customWidth="1"/>
    <col min="8" max="8" width="8.7109375" style="355" customWidth="1"/>
    <col min="9" max="9" width="25" style="355" customWidth="1"/>
    <col min="10" max="10" width="26" style="355" customWidth="1"/>
    <col min="11" max="11" width="18" style="355" customWidth="1"/>
    <col min="12" max="12" width="9.140625" style="350"/>
    <col min="13" max="13" width="13.7109375" style="350" customWidth="1"/>
    <col min="14" max="14" width="17.5703125" style="350" customWidth="1"/>
    <col min="15" max="21" width="0" style="392" hidden="1" customWidth="1"/>
    <col min="22" max="23" width="9.140625" style="392"/>
    <col min="24" max="24" width="0" style="393" hidden="1" customWidth="1"/>
    <col min="25" max="25" width="15.85546875" style="393" hidden="1" customWidth="1"/>
    <col min="26" max="26" width="15.5703125" style="393" hidden="1" customWidth="1"/>
    <col min="27" max="27" width="24.42578125" style="392" hidden="1" customWidth="1"/>
    <col min="28" max="28" width="13.7109375" style="392" hidden="1" customWidth="1"/>
    <col min="29" max="30" width="0" style="392" hidden="1" customWidth="1"/>
    <col min="31" max="35" width="9.140625" style="392"/>
    <col min="36" max="39" width="9.140625" style="394"/>
    <col min="40" max="50" width="9.140625" style="395"/>
    <col min="51" max="250" width="9.140625" style="352"/>
    <col min="251" max="251" width="13" style="352" customWidth="1"/>
    <col min="252" max="252" width="35.85546875" style="352" customWidth="1"/>
    <col min="253" max="253" width="8.7109375" style="352" customWidth="1"/>
    <col min="254" max="254" width="11.7109375" style="352" customWidth="1"/>
    <col min="255" max="255" width="17.5703125" style="352" customWidth="1"/>
    <col min="256" max="256" width="18" style="352" customWidth="1"/>
    <col min="257" max="257" width="15.5703125" style="352" customWidth="1"/>
    <col min="258" max="258" width="23.85546875" style="352" customWidth="1"/>
    <col min="259" max="262" width="0" style="352" hidden="1" customWidth="1"/>
    <col min="263" max="279" width="9.140625" style="352"/>
    <col min="280" max="286" width="0" style="352" hidden="1" customWidth="1"/>
    <col min="287" max="506" width="9.140625" style="352"/>
    <col min="507" max="507" width="13" style="352" customWidth="1"/>
    <col min="508" max="508" width="35.85546875" style="352" customWidth="1"/>
    <col min="509" max="509" width="8.7109375" style="352" customWidth="1"/>
    <col min="510" max="510" width="11.7109375" style="352" customWidth="1"/>
    <col min="511" max="511" width="17.5703125" style="352" customWidth="1"/>
    <col min="512" max="512" width="18" style="352" customWidth="1"/>
    <col min="513" max="513" width="15.5703125" style="352" customWidth="1"/>
    <col min="514" max="514" width="23.85546875" style="352" customWidth="1"/>
    <col min="515" max="518" width="0" style="352" hidden="1" customWidth="1"/>
    <col min="519" max="535" width="9.140625" style="352"/>
    <col min="536" max="542" width="0" style="352" hidden="1" customWidth="1"/>
    <col min="543" max="762" width="9.140625" style="352"/>
    <col min="763" max="763" width="13" style="352" customWidth="1"/>
    <col min="764" max="764" width="35.85546875" style="352" customWidth="1"/>
    <col min="765" max="765" width="8.7109375" style="352" customWidth="1"/>
    <col min="766" max="766" width="11.7109375" style="352" customWidth="1"/>
    <col min="767" max="767" width="17.5703125" style="352" customWidth="1"/>
    <col min="768" max="768" width="18" style="352" customWidth="1"/>
    <col min="769" max="769" width="15.5703125" style="352" customWidth="1"/>
    <col min="770" max="770" width="23.85546875" style="352" customWidth="1"/>
    <col min="771" max="774" width="0" style="352" hidden="1" customWidth="1"/>
    <col min="775" max="791" width="9.140625" style="352"/>
    <col min="792" max="798" width="0" style="352" hidden="1" customWidth="1"/>
    <col min="799" max="1018" width="9.140625" style="352"/>
    <col min="1019" max="1019" width="13" style="352" customWidth="1"/>
    <col min="1020" max="1020" width="35.85546875" style="352" customWidth="1"/>
    <col min="1021" max="1021" width="8.7109375" style="352" customWidth="1"/>
    <col min="1022" max="1022" width="11.7109375" style="352" customWidth="1"/>
    <col min="1023" max="1023" width="17.5703125" style="352" customWidth="1"/>
    <col min="1024" max="1024" width="18" style="352" customWidth="1"/>
    <col min="1025" max="1025" width="15.5703125" style="352" customWidth="1"/>
    <col min="1026" max="1026" width="23.85546875" style="352" customWidth="1"/>
    <col min="1027" max="1030" width="0" style="352" hidden="1" customWidth="1"/>
    <col min="1031" max="1047" width="9.140625" style="352"/>
    <col min="1048" max="1054" width="0" style="352" hidden="1" customWidth="1"/>
    <col min="1055" max="1274" width="9.140625" style="352"/>
    <col min="1275" max="1275" width="13" style="352" customWidth="1"/>
    <col min="1276" max="1276" width="35.85546875" style="352" customWidth="1"/>
    <col min="1277" max="1277" width="8.7109375" style="352" customWidth="1"/>
    <col min="1278" max="1278" width="11.7109375" style="352" customWidth="1"/>
    <col min="1279" max="1279" width="17.5703125" style="352" customWidth="1"/>
    <col min="1280" max="1280" width="18" style="352" customWidth="1"/>
    <col min="1281" max="1281" width="15.5703125" style="352" customWidth="1"/>
    <col min="1282" max="1282" width="23.85546875" style="352" customWidth="1"/>
    <col min="1283" max="1286" width="0" style="352" hidden="1" customWidth="1"/>
    <col min="1287" max="1303" width="9.140625" style="352"/>
    <col min="1304" max="1310" width="0" style="352" hidden="1" customWidth="1"/>
    <col min="1311" max="1530" width="9.140625" style="352"/>
    <col min="1531" max="1531" width="13" style="352" customWidth="1"/>
    <col min="1532" max="1532" width="35.85546875" style="352" customWidth="1"/>
    <col min="1533" max="1533" width="8.7109375" style="352" customWidth="1"/>
    <col min="1534" max="1534" width="11.7109375" style="352" customWidth="1"/>
    <col min="1535" max="1535" width="17.5703125" style="352" customWidth="1"/>
    <col min="1536" max="1536" width="18" style="352" customWidth="1"/>
    <col min="1537" max="1537" width="15.5703125" style="352" customWidth="1"/>
    <col min="1538" max="1538" width="23.85546875" style="352" customWidth="1"/>
    <col min="1539" max="1542" width="0" style="352" hidden="1" customWidth="1"/>
    <col min="1543" max="1559" width="9.140625" style="352"/>
    <col min="1560" max="1566" width="0" style="352" hidden="1" customWidth="1"/>
    <col min="1567" max="1786" width="9.140625" style="352"/>
    <col min="1787" max="1787" width="13" style="352" customWidth="1"/>
    <col min="1788" max="1788" width="35.85546875" style="352" customWidth="1"/>
    <col min="1789" max="1789" width="8.7109375" style="352" customWidth="1"/>
    <col min="1790" max="1790" width="11.7109375" style="352" customWidth="1"/>
    <col min="1791" max="1791" width="17.5703125" style="352" customWidth="1"/>
    <col min="1792" max="1792" width="18" style="352" customWidth="1"/>
    <col min="1793" max="1793" width="15.5703125" style="352" customWidth="1"/>
    <col min="1794" max="1794" width="23.85546875" style="352" customWidth="1"/>
    <col min="1795" max="1798" width="0" style="352" hidden="1" customWidth="1"/>
    <col min="1799" max="1815" width="9.140625" style="352"/>
    <col min="1816" max="1822" width="0" style="352" hidden="1" customWidth="1"/>
    <col min="1823" max="2042" width="9.140625" style="352"/>
    <col min="2043" max="2043" width="13" style="352" customWidth="1"/>
    <col min="2044" max="2044" width="35.85546875" style="352" customWidth="1"/>
    <col min="2045" max="2045" width="8.7109375" style="352" customWidth="1"/>
    <col min="2046" max="2046" width="11.7109375" style="352" customWidth="1"/>
    <col min="2047" max="2047" width="17.5703125" style="352" customWidth="1"/>
    <col min="2048" max="2048" width="18" style="352" customWidth="1"/>
    <col min="2049" max="2049" width="15.5703125" style="352" customWidth="1"/>
    <col min="2050" max="2050" width="23.85546875" style="352" customWidth="1"/>
    <col min="2051" max="2054" width="0" style="352" hidden="1" customWidth="1"/>
    <col min="2055" max="2071" width="9.140625" style="352"/>
    <col min="2072" max="2078" width="0" style="352" hidden="1" customWidth="1"/>
    <col min="2079" max="2298" width="9.140625" style="352"/>
    <col min="2299" max="2299" width="13" style="352" customWidth="1"/>
    <col min="2300" max="2300" width="35.85546875" style="352" customWidth="1"/>
    <col min="2301" max="2301" width="8.7109375" style="352" customWidth="1"/>
    <col min="2302" max="2302" width="11.7109375" style="352" customWidth="1"/>
    <col min="2303" max="2303" width="17.5703125" style="352" customWidth="1"/>
    <col min="2304" max="2304" width="18" style="352" customWidth="1"/>
    <col min="2305" max="2305" width="15.5703125" style="352" customWidth="1"/>
    <col min="2306" max="2306" width="23.85546875" style="352" customWidth="1"/>
    <col min="2307" max="2310" width="0" style="352" hidden="1" customWidth="1"/>
    <col min="2311" max="2327" width="9.140625" style="352"/>
    <col min="2328" max="2334" width="0" style="352" hidden="1" customWidth="1"/>
    <col min="2335" max="2554" width="9.140625" style="352"/>
    <col min="2555" max="2555" width="13" style="352" customWidth="1"/>
    <col min="2556" max="2556" width="35.85546875" style="352" customWidth="1"/>
    <col min="2557" max="2557" width="8.7109375" style="352" customWidth="1"/>
    <col min="2558" max="2558" width="11.7109375" style="352" customWidth="1"/>
    <col min="2559" max="2559" width="17.5703125" style="352" customWidth="1"/>
    <col min="2560" max="2560" width="18" style="352" customWidth="1"/>
    <col min="2561" max="2561" width="15.5703125" style="352" customWidth="1"/>
    <col min="2562" max="2562" width="23.85546875" style="352" customWidth="1"/>
    <col min="2563" max="2566" width="0" style="352" hidden="1" customWidth="1"/>
    <col min="2567" max="2583" width="9.140625" style="352"/>
    <col min="2584" max="2590" width="0" style="352" hidden="1" customWidth="1"/>
    <col min="2591" max="2810" width="9.140625" style="352"/>
    <col min="2811" max="2811" width="13" style="352" customWidth="1"/>
    <col min="2812" max="2812" width="35.85546875" style="352" customWidth="1"/>
    <col min="2813" max="2813" width="8.7109375" style="352" customWidth="1"/>
    <col min="2814" max="2814" width="11.7109375" style="352" customWidth="1"/>
    <col min="2815" max="2815" width="17.5703125" style="352" customWidth="1"/>
    <col min="2816" max="2816" width="18" style="352" customWidth="1"/>
    <col min="2817" max="2817" width="15.5703125" style="352" customWidth="1"/>
    <col min="2818" max="2818" width="23.85546875" style="352" customWidth="1"/>
    <col min="2819" max="2822" width="0" style="352" hidden="1" customWidth="1"/>
    <col min="2823" max="2839" width="9.140625" style="352"/>
    <col min="2840" max="2846" width="0" style="352" hidden="1" customWidth="1"/>
    <col min="2847" max="3066" width="9.140625" style="352"/>
    <col min="3067" max="3067" width="13" style="352" customWidth="1"/>
    <col min="3068" max="3068" width="35.85546875" style="352" customWidth="1"/>
    <col min="3069" max="3069" width="8.7109375" style="352" customWidth="1"/>
    <col min="3070" max="3070" width="11.7109375" style="352" customWidth="1"/>
    <col min="3071" max="3071" width="17.5703125" style="352" customWidth="1"/>
    <col min="3072" max="3072" width="18" style="352" customWidth="1"/>
    <col min="3073" max="3073" width="15.5703125" style="352" customWidth="1"/>
    <col min="3074" max="3074" width="23.85546875" style="352" customWidth="1"/>
    <col min="3075" max="3078" width="0" style="352" hidden="1" customWidth="1"/>
    <col min="3079" max="3095" width="9.140625" style="352"/>
    <col min="3096" max="3102" width="0" style="352" hidden="1" customWidth="1"/>
    <col min="3103" max="3322" width="9.140625" style="352"/>
    <col min="3323" max="3323" width="13" style="352" customWidth="1"/>
    <col min="3324" max="3324" width="35.85546875" style="352" customWidth="1"/>
    <col min="3325" max="3325" width="8.7109375" style="352" customWidth="1"/>
    <col min="3326" max="3326" width="11.7109375" style="352" customWidth="1"/>
    <col min="3327" max="3327" width="17.5703125" style="352" customWidth="1"/>
    <col min="3328" max="3328" width="18" style="352" customWidth="1"/>
    <col min="3329" max="3329" width="15.5703125" style="352" customWidth="1"/>
    <col min="3330" max="3330" width="23.85546875" style="352" customWidth="1"/>
    <col min="3331" max="3334" width="0" style="352" hidden="1" customWidth="1"/>
    <col min="3335" max="3351" width="9.140625" style="352"/>
    <col min="3352" max="3358" width="0" style="352" hidden="1" customWidth="1"/>
    <col min="3359" max="3578" width="9.140625" style="352"/>
    <col min="3579" max="3579" width="13" style="352" customWidth="1"/>
    <col min="3580" max="3580" width="35.85546875" style="352" customWidth="1"/>
    <col min="3581" max="3581" width="8.7109375" style="352" customWidth="1"/>
    <col min="3582" max="3582" width="11.7109375" style="352" customWidth="1"/>
    <col min="3583" max="3583" width="17.5703125" style="352" customWidth="1"/>
    <col min="3584" max="3584" width="18" style="352" customWidth="1"/>
    <col min="3585" max="3585" width="15.5703125" style="352" customWidth="1"/>
    <col min="3586" max="3586" width="23.85546875" style="352" customWidth="1"/>
    <col min="3587" max="3590" width="0" style="352" hidden="1" customWidth="1"/>
    <col min="3591" max="3607" width="9.140625" style="352"/>
    <col min="3608" max="3614" width="0" style="352" hidden="1" customWidth="1"/>
    <col min="3615" max="3834" width="9.140625" style="352"/>
    <col min="3835" max="3835" width="13" style="352" customWidth="1"/>
    <col min="3836" max="3836" width="35.85546875" style="352" customWidth="1"/>
    <col min="3837" max="3837" width="8.7109375" style="352" customWidth="1"/>
    <col min="3838" max="3838" width="11.7109375" style="352" customWidth="1"/>
    <col min="3839" max="3839" width="17.5703125" style="352" customWidth="1"/>
    <col min="3840" max="3840" width="18" style="352" customWidth="1"/>
    <col min="3841" max="3841" width="15.5703125" style="352" customWidth="1"/>
    <col min="3842" max="3842" width="23.85546875" style="352" customWidth="1"/>
    <col min="3843" max="3846" width="0" style="352" hidden="1" customWidth="1"/>
    <col min="3847" max="3863" width="9.140625" style="352"/>
    <col min="3864" max="3870" width="0" style="352" hidden="1" customWidth="1"/>
    <col min="3871" max="4090" width="9.140625" style="352"/>
    <col min="4091" max="4091" width="13" style="352" customWidth="1"/>
    <col min="4092" max="4092" width="35.85546875" style="352" customWidth="1"/>
    <col min="4093" max="4093" width="8.7109375" style="352" customWidth="1"/>
    <col min="4094" max="4094" width="11.7109375" style="352" customWidth="1"/>
    <col min="4095" max="4095" width="17.5703125" style="352" customWidth="1"/>
    <col min="4096" max="4096" width="18" style="352" customWidth="1"/>
    <col min="4097" max="4097" width="15.5703125" style="352" customWidth="1"/>
    <col min="4098" max="4098" width="23.85546875" style="352" customWidth="1"/>
    <col min="4099" max="4102" width="0" style="352" hidden="1" customWidth="1"/>
    <col min="4103" max="4119" width="9.140625" style="352"/>
    <col min="4120" max="4126" width="0" style="352" hidden="1" customWidth="1"/>
    <col min="4127" max="4346" width="9.140625" style="352"/>
    <col min="4347" max="4347" width="13" style="352" customWidth="1"/>
    <col min="4348" max="4348" width="35.85546875" style="352" customWidth="1"/>
    <col min="4349" max="4349" width="8.7109375" style="352" customWidth="1"/>
    <col min="4350" max="4350" width="11.7109375" style="352" customWidth="1"/>
    <col min="4351" max="4351" width="17.5703125" style="352" customWidth="1"/>
    <col min="4352" max="4352" width="18" style="352" customWidth="1"/>
    <col min="4353" max="4353" width="15.5703125" style="352" customWidth="1"/>
    <col min="4354" max="4354" width="23.85546875" style="352" customWidth="1"/>
    <col min="4355" max="4358" width="0" style="352" hidden="1" customWidth="1"/>
    <col min="4359" max="4375" width="9.140625" style="352"/>
    <col min="4376" max="4382" width="0" style="352" hidden="1" customWidth="1"/>
    <col min="4383" max="4602" width="9.140625" style="352"/>
    <col min="4603" max="4603" width="13" style="352" customWidth="1"/>
    <col min="4604" max="4604" width="35.85546875" style="352" customWidth="1"/>
    <col min="4605" max="4605" width="8.7109375" style="352" customWidth="1"/>
    <col min="4606" max="4606" width="11.7109375" style="352" customWidth="1"/>
    <col min="4607" max="4607" width="17.5703125" style="352" customWidth="1"/>
    <col min="4608" max="4608" width="18" style="352" customWidth="1"/>
    <col min="4609" max="4609" width="15.5703125" style="352" customWidth="1"/>
    <col min="4610" max="4610" width="23.85546875" style="352" customWidth="1"/>
    <col min="4611" max="4614" width="0" style="352" hidden="1" customWidth="1"/>
    <col min="4615" max="4631" width="9.140625" style="352"/>
    <col min="4632" max="4638" width="0" style="352" hidden="1" customWidth="1"/>
    <col min="4639" max="4858" width="9.140625" style="352"/>
    <col min="4859" max="4859" width="13" style="352" customWidth="1"/>
    <col min="4860" max="4860" width="35.85546875" style="352" customWidth="1"/>
    <col min="4861" max="4861" width="8.7109375" style="352" customWidth="1"/>
    <col min="4862" max="4862" width="11.7109375" style="352" customWidth="1"/>
    <col min="4863" max="4863" width="17.5703125" style="352" customWidth="1"/>
    <col min="4864" max="4864" width="18" style="352" customWidth="1"/>
    <col min="4865" max="4865" width="15.5703125" style="352" customWidth="1"/>
    <col min="4866" max="4866" width="23.85546875" style="352" customWidth="1"/>
    <col min="4867" max="4870" width="0" style="352" hidden="1" customWidth="1"/>
    <col min="4871" max="4887" width="9.140625" style="352"/>
    <col min="4888" max="4894" width="0" style="352" hidden="1" customWidth="1"/>
    <col min="4895" max="5114" width="9.140625" style="352"/>
    <col min="5115" max="5115" width="13" style="352" customWidth="1"/>
    <col min="5116" max="5116" width="35.85546875" style="352" customWidth="1"/>
    <col min="5117" max="5117" width="8.7109375" style="352" customWidth="1"/>
    <col min="5118" max="5118" width="11.7109375" style="352" customWidth="1"/>
    <col min="5119" max="5119" width="17.5703125" style="352" customWidth="1"/>
    <col min="5120" max="5120" width="18" style="352" customWidth="1"/>
    <col min="5121" max="5121" width="15.5703125" style="352" customWidth="1"/>
    <col min="5122" max="5122" width="23.85546875" style="352" customWidth="1"/>
    <col min="5123" max="5126" width="0" style="352" hidden="1" customWidth="1"/>
    <col min="5127" max="5143" width="9.140625" style="352"/>
    <col min="5144" max="5150" width="0" style="352" hidden="1" customWidth="1"/>
    <col min="5151" max="5370" width="9.140625" style="352"/>
    <col min="5371" max="5371" width="13" style="352" customWidth="1"/>
    <col min="5372" max="5372" width="35.85546875" style="352" customWidth="1"/>
    <col min="5373" max="5373" width="8.7109375" style="352" customWidth="1"/>
    <col min="5374" max="5374" width="11.7109375" style="352" customWidth="1"/>
    <col min="5375" max="5375" width="17.5703125" style="352" customWidth="1"/>
    <col min="5376" max="5376" width="18" style="352" customWidth="1"/>
    <col min="5377" max="5377" width="15.5703125" style="352" customWidth="1"/>
    <col min="5378" max="5378" width="23.85546875" style="352" customWidth="1"/>
    <col min="5379" max="5382" width="0" style="352" hidden="1" customWidth="1"/>
    <col min="5383" max="5399" width="9.140625" style="352"/>
    <col min="5400" max="5406" width="0" style="352" hidden="1" customWidth="1"/>
    <col min="5407" max="5626" width="9.140625" style="352"/>
    <col min="5627" max="5627" width="13" style="352" customWidth="1"/>
    <col min="5628" max="5628" width="35.85546875" style="352" customWidth="1"/>
    <col min="5629" max="5629" width="8.7109375" style="352" customWidth="1"/>
    <col min="5630" max="5630" width="11.7109375" style="352" customWidth="1"/>
    <col min="5631" max="5631" width="17.5703125" style="352" customWidth="1"/>
    <col min="5632" max="5632" width="18" style="352" customWidth="1"/>
    <col min="5633" max="5633" width="15.5703125" style="352" customWidth="1"/>
    <col min="5634" max="5634" width="23.85546875" style="352" customWidth="1"/>
    <col min="5635" max="5638" width="0" style="352" hidden="1" customWidth="1"/>
    <col min="5639" max="5655" width="9.140625" style="352"/>
    <col min="5656" max="5662" width="0" style="352" hidden="1" customWidth="1"/>
    <col min="5663" max="5882" width="9.140625" style="352"/>
    <col min="5883" max="5883" width="13" style="352" customWidth="1"/>
    <col min="5884" max="5884" width="35.85546875" style="352" customWidth="1"/>
    <col min="5885" max="5885" width="8.7109375" style="352" customWidth="1"/>
    <col min="5886" max="5886" width="11.7109375" style="352" customWidth="1"/>
    <col min="5887" max="5887" width="17.5703125" style="352" customWidth="1"/>
    <col min="5888" max="5888" width="18" style="352" customWidth="1"/>
    <col min="5889" max="5889" width="15.5703125" style="352" customWidth="1"/>
    <col min="5890" max="5890" width="23.85546875" style="352" customWidth="1"/>
    <col min="5891" max="5894" width="0" style="352" hidden="1" customWidth="1"/>
    <col min="5895" max="5911" width="9.140625" style="352"/>
    <col min="5912" max="5918" width="0" style="352" hidden="1" customWidth="1"/>
    <col min="5919" max="6138" width="9.140625" style="352"/>
    <col min="6139" max="6139" width="13" style="352" customWidth="1"/>
    <col min="6140" max="6140" width="35.85546875" style="352" customWidth="1"/>
    <col min="6141" max="6141" width="8.7109375" style="352" customWidth="1"/>
    <col min="6142" max="6142" width="11.7109375" style="352" customWidth="1"/>
    <col min="6143" max="6143" width="17.5703125" style="352" customWidth="1"/>
    <col min="6144" max="6144" width="18" style="352" customWidth="1"/>
    <col min="6145" max="6145" width="15.5703125" style="352" customWidth="1"/>
    <col min="6146" max="6146" width="23.85546875" style="352" customWidth="1"/>
    <col min="6147" max="6150" width="0" style="352" hidden="1" customWidth="1"/>
    <col min="6151" max="6167" width="9.140625" style="352"/>
    <col min="6168" max="6174" width="0" style="352" hidden="1" customWidth="1"/>
    <col min="6175" max="6394" width="9.140625" style="352"/>
    <col min="6395" max="6395" width="13" style="352" customWidth="1"/>
    <col min="6396" max="6396" width="35.85546875" style="352" customWidth="1"/>
    <col min="6397" max="6397" width="8.7109375" style="352" customWidth="1"/>
    <col min="6398" max="6398" width="11.7109375" style="352" customWidth="1"/>
    <col min="6399" max="6399" width="17.5703125" style="352" customWidth="1"/>
    <col min="6400" max="6400" width="18" style="352" customWidth="1"/>
    <col min="6401" max="6401" width="15.5703125" style="352" customWidth="1"/>
    <col min="6402" max="6402" width="23.85546875" style="352" customWidth="1"/>
    <col min="6403" max="6406" width="0" style="352" hidden="1" customWidth="1"/>
    <col min="6407" max="6423" width="9.140625" style="352"/>
    <col min="6424" max="6430" width="0" style="352" hidden="1" customWidth="1"/>
    <col min="6431" max="6650" width="9.140625" style="352"/>
    <col min="6651" max="6651" width="13" style="352" customWidth="1"/>
    <col min="6652" max="6652" width="35.85546875" style="352" customWidth="1"/>
    <col min="6653" max="6653" width="8.7109375" style="352" customWidth="1"/>
    <col min="6654" max="6654" width="11.7109375" style="352" customWidth="1"/>
    <col min="6655" max="6655" width="17.5703125" style="352" customWidth="1"/>
    <col min="6656" max="6656" width="18" style="352" customWidth="1"/>
    <col min="6657" max="6657" width="15.5703125" style="352" customWidth="1"/>
    <col min="6658" max="6658" width="23.85546875" style="352" customWidth="1"/>
    <col min="6659" max="6662" width="0" style="352" hidden="1" customWidth="1"/>
    <col min="6663" max="6679" width="9.140625" style="352"/>
    <col min="6680" max="6686" width="0" style="352" hidden="1" customWidth="1"/>
    <col min="6687" max="6906" width="9.140625" style="352"/>
    <col min="6907" max="6907" width="13" style="352" customWidth="1"/>
    <col min="6908" max="6908" width="35.85546875" style="352" customWidth="1"/>
    <col min="6909" max="6909" width="8.7109375" style="352" customWidth="1"/>
    <col min="6910" max="6910" width="11.7109375" style="352" customWidth="1"/>
    <col min="6911" max="6911" width="17.5703125" style="352" customWidth="1"/>
    <col min="6912" max="6912" width="18" style="352" customWidth="1"/>
    <col min="6913" max="6913" width="15.5703125" style="352" customWidth="1"/>
    <col min="6914" max="6914" width="23.85546875" style="352" customWidth="1"/>
    <col min="6915" max="6918" width="0" style="352" hidden="1" customWidth="1"/>
    <col min="6919" max="6935" width="9.140625" style="352"/>
    <col min="6936" max="6942" width="0" style="352" hidden="1" customWidth="1"/>
    <col min="6943" max="7162" width="9.140625" style="352"/>
    <col min="7163" max="7163" width="13" style="352" customWidth="1"/>
    <col min="7164" max="7164" width="35.85546875" style="352" customWidth="1"/>
    <col min="7165" max="7165" width="8.7109375" style="352" customWidth="1"/>
    <col min="7166" max="7166" width="11.7109375" style="352" customWidth="1"/>
    <col min="7167" max="7167" width="17.5703125" style="352" customWidth="1"/>
    <col min="7168" max="7168" width="18" style="352" customWidth="1"/>
    <col min="7169" max="7169" width="15.5703125" style="352" customWidth="1"/>
    <col min="7170" max="7170" width="23.85546875" style="352" customWidth="1"/>
    <col min="7171" max="7174" width="0" style="352" hidden="1" customWidth="1"/>
    <col min="7175" max="7191" width="9.140625" style="352"/>
    <col min="7192" max="7198" width="0" style="352" hidden="1" customWidth="1"/>
    <col min="7199" max="7418" width="9.140625" style="352"/>
    <col min="7419" max="7419" width="13" style="352" customWidth="1"/>
    <col min="7420" max="7420" width="35.85546875" style="352" customWidth="1"/>
    <col min="7421" max="7421" width="8.7109375" style="352" customWidth="1"/>
    <col min="7422" max="7422" width="11.7109375" style="352" customWidth="1"/>
    <col min="7423" max="7423" width="17.5703125" style="352" customWidth="1"/>
    <col min="7424" max="7424" width="18" style="352" customWidth="1"/>
    <col min="7425" max="7425" width="15.5703125" style="352" customWidth="1"/>
    <col min="7426" max="7426" width="23.85546875" style="352" customWidth="1"/>
    <col min="7427" max="7430" width="0" style="352" hidden="1" customWidth="1"/>
    <col min="7431" max="7447" width="9.140625" style="352"/>
    <col min="7448" max="7454" width="0" style="352" hidden="1" customWidth="1"/>
    <col min="7455" max="7674" width="9.140625" style="352"/>
    <col min="7675" max="7675" width="13" style="352" customWidth="1"/>
    <col min="7676" max="7676" width="35.85546875" style="352" customWidth="1"/>
    <col min="7677" max="7677" width="8.7109375" style="352" customWidth="1"/>
    <col min="7678" max="7678" width="11.7109375" style="352" customWidth="1"/>
    <col min="7679" max="7679" width="17.5703125" style="352" customWidth="1"/>
    <col min="7680" max="7680" width="18" style="352" customWidth="1"/>
    <col min="7681" max="7681" width="15.5703125" style="352" customWidth="1"/>
    <col min="7682" max="7682" width="23.85546875" style="352" customWidth="1"/>
    <col min="7683" max="7686" width="0" style="352" hidden="1" customWidth="1"/>
    <col min="7687" max="7703" width="9.140625" style="352"/>
    <col min="7704" max="7710" width="0" style="352" hidden="1" customWidth="1"/>
    <col min="7711" max="7930" width="9.140625" style="352"/>
    <col min="7931" max="7931" width="13" style="352" customWidth="1"/>
    <col min="7932" max="7932" width="35.85546875" style="352" customWidth="1"/>
    <col min="7933" max="7933" width="8.7109375" style="352" customWidth="1"/>
    <col min="7934" max="7934" width="11.7109375" style="352" customWidth="1"/>
    <col min="7935" max="7935" width="17.5703125" style="352" customWidth="1"/>
    <col min="7936" max="7936" width="18" style="352" customWidth="1"/>
    <col min="7937" max="7937" width="15.5703125" style="352" customWidth="1"/>
    <col min="7938" max="7938" width="23.85546875" style="352" customWidth="1"/>
    <col min="7939" max="7942" width="0" style="352" hidden="1" customWidth="1"/>
    <col min="7943" max="7959" width="9.140625" style="352"/>
    <col min="7960" max="7966" width="0" style="352" hidden="1" customWidth="1"/>
    <col min="7967" max="8186" width="9.140625" style="352"/>
    <col min="8187" max="8187" width="13" style="352" customWidth="1"/>
    <col min="8188" max="8188" width="35.85546875" style="352" customWidth="1"/>
    <col min="8189" max="8189" width="8.7109375" style="352" customWidth="1"/>
    <col min="8190" max="8190" width="11.7109375" style="352" customWidth="1"/>
    <col min="8191" max="8191" width="17.5703125" style="352" customWidth="1"/>
    <col min="8192" max="8192" width="18" style="352" customWidth="1"/>
    <col min="8193" max="8193" width="15.5703125" style="352" customWidth="1"/>
    <col min="8194" max="8194" width="23.85546875" style="352" customWidth="1"/>
    <col min="8195" max="8198" width="0" style="352" hidden="1" customWidth="1"/>
    <col min="8199" max="8215" width="9.140625" style="352"/>
    <col min="8216" max="8222" width="0" style="352" hidden="1" customWidth="1"/>
    <col min="8223" max="8442" width="9.140625" style="352"/>
    <col min="8443" max="8443" width="13" style="352" customWidth="1"/>
    <col min="8444" max="8444" width="35.85546875" style="352" customWidth="1"/>
    <col min="8445" max="8445" width="8.7109375" style="352" customWidth="1"/>
    <col min="8446" max="8446" width="11.7109375" style="352" customWidth="1"/>
    <col min="8447" max="8447" width="17.5703125" style="352" customWidth="1"/>
    <col min="8448" max="8448" width="18" style="352" customWidth="1"/>
    <col min="8449" max="8449" width="15.5703125" style="352" customWidth="1"/>
    <col min="8450" max="8450" width="23.85546875" style="352" customWidth="1"/>
    <col min="8451" max="8454" width="0" style="352" hidden="1" customWidth="1"/>
    <col min="8455" max="8471" width="9.140625" style="352"/>
    <col min="8472" max="8478" width="0" style="352" hidden="1" customWidth="1"/>
    <col min="8479" max="8698" width="9.140625" style="352"/>
    <col min="8699" max="8699" width="13" style="352" customWidth="1"/>
    <col min="8700" max="8700" width="35.85546875" style="352" customWidth="1"/>
    <col min="8701" max="8701" width="8.7109375" style="352" customWidth="1"/>
    <col min="8702" max="8702" width="11.7109375" style="352" customWidth="1"/>
    <col min="8703" max="8703" width="17.5703125" style="352" customWidth="1"/>
    <col min="8704" max="8704" width="18" style="352" customWidth="1"/>
    <col min="8705" max="8705" width="15.5703125" style="352" customWidth="1"/>
    <col min="8706" max="8706" width="23.85546875" style="352" customWidth="1"/>
    <col min="8707" max="8710" width="0" style="352" hidden="1" customWidth="1"/>
    <col min="8711" max="8727" width="9.140625" style="352"/>
    <col min="8728" max="8734" width="0" style="352" hidden="1" customWidth="1"/>
    <col min="8735" max="8954" width="9.140625" style="352"/>
    <col min="8955" max="8955" width="13" style="352" customWidth="1"/>
    <col min="8956" max="8956" width="35.85546875" style="352" customWidth="1"/>
    <col min="8957" max="8957" width="8.7109375" style="352" customWidth="1"/>
    <col min="8958" max="8958" width="11.7109375" style="352" customWidth="1"/>
    <col min="8959" max="8959" width="17.5703125" style="352" customWidth="1"/>
    <col min="8960" max="8960" width="18" style="352" customWidth="1"/>
    <col min="8961" max="8961" width="15.5703125" style="352" customWidth="1"/>
    <col min="8962" max="8962" width="23.85546875" style="352" customWidth="1"/>
    <col min="8963" max="8966" width="0" style="352" hidden="1" customWidth="1"/>
    <col min="8967" max="8983" width="9.140625" style="352"/>
    <col min="8984" max="8990" width="0" style="352" hidden="1" customWidth="1"/>
    <col min="8991" max="9210" width="9.140625" style="352"/>
    <col min="9211" max="9211" width="13" style="352" customWidth="1"/>
    <col min="9212" max="9212" width="35.85546875" style="352" customWidth="1"/>
    <col min="9213" max="9213" width="8.7109375" style="352" customWidth="1"/>
    <col min="9214" max="9214" width="11.7109375" style="352" customWidth="1"/>
    <col min="9215" max="9215" width="17.5703125" style="352" customWidth="1"/>
    <col min="9216" max="9216" width="18" style="352" customWidth="1"/>
    <col min="9217" max="9217" width="15.5703125" style="352" customWidth="1"/>
    <col min="9218" max="9218" width="23.85546875" style="352" customWidth="1"/>
    <col min="9219" max="9222" width="0" style="352" hidden="1" customWidth="1"/>
    <col min="9223" max="9239" width="9.140625" style="352"/>
    <col min="9240" max="9246" width="0" style="352" hidden="1" customWidth="1"/>
    <col min="9247" max="9466" width="9.140625" style="352"/>
    <col min="9467" max="9467" width="13" style="352" customWidth="1"/>
    <col min="9468" max="9468" width="35.85546875" style="352" customWidth="1"/>
    <col min="9469" max="9469" width="8.7109375" style="352" customWidth="1"/>
    <col min="9470" max="9470" width="11.7109375" style="352" customWidth="1"/>
    <col min="9471" max="9471" width="17.5703125" style="352" customWidth="1"/>
    <col min="9472" max="9472" width="18" style="352" customWidth="1"/>
    <col min="9473" max="9473" width="15.5703125" style="352" customWidth="1"/>
    <col min="9474" max="9474" width="23.85546875" style="352" customWidth="1"/>
    <col min="9475" max="9478" width="0" style="352" hidden="1" customWidth="1"/>
    <col min="9479" max="9495" width="9.140625" style="352"/>
    <col min="9496" max="9502" width="0" style="352" hidden="1" customWidth="1"/>
    <col min="9503" max="9722" width="9.140625" style="352"/>
    <col min="9723" max="9723" width="13" style="352" customWidth="1"/>
    <col min="9724" max="9724" width="35.85546875" style="352" customWidth="1"/>
    <col min="9725" max="9725" width="8.7109375" style="352" customWidth="1"/>
    <col min="9726" max="9726" width="11.7109375" style="352" customWidth="1"/>
    <col min="9727" max="9727" width="17.5703125" style="352" customWidth="1"/>
    <col min="9728" max="9728" width="18" style="352" customWidth="1"/>
    <col min="9729" max="9729" width="15.5703125" style="352" customWidth="1"/>
    <col min="9730" max="9730" width="23.85546875" style="352" customWidth="1"/>
    <col min="9731" max="9734" width="0" style="352" hidden="1" customWidth="1"/>
    <col min="9735" max="9751" width="9.140625" style="352"/>
    <col min="9752" max="9758" width="0" style="352" hidden="1" customWidth="1"/>
    <col min="9759" max="9978" width="9.140625" style="352"/>
    <col min="9979" max="9979" width="13" style="352" customWidth="1"/>
    <col min="9980" max="9980" width="35.85546875" style="352" customWidth="1"/>
    <col min="9981" max="9981" width="8.7109375" style="352" customWidth="1"/>
    <col min="9982" max="9982" width="11.7109375" style="352" customWidth="1"/>
    <col min="9983" max="9983" width="17.5703125" style="352" customWidth="1"/>
    <col min="9984" max="9984" width="18" style="352" customWidth="1"/>
    <col min="9985" max="9985" width="15.5703125" style="352" customWidth="1"/>
    <col min="9986" max="9986" width="23.85546875" style="352" customWidth="1"/>
    <col min="9987" max="9990" width="0" style="352" hidden="1" customWidth="1"/>
    <col min="9991" max="10007" width="9.140625" style="352"/>
    <col min="10008" max="10014" width="0" style="352" hidden="1" customWidth="1"/>
    <col min="10015" max="10234" width="9.140625" style="352"/>
    <col min="10235" max="10235" width="13" style="352" customWidth="1"/>
    <col min="10236" max="10236" width="35.85546875" style="352" customWidth="1"/>
    <col min="10237" max="10237" width="8.7109375" style="352" customWidth="1"/>
    <col min="10238" max="10238" width="11.7109375" style="352" customWidth="1"/>
    <col min="10239" max="10239" width="17.5703125" style="352" customWidth="1"/>
    <col min="10240" max="10240" width="18" style="352" customWidth="1"/>
    <col min="10241" max="10241" width="15.5703125" style="352" customWidth="1"/>
    <col min="10242" max="10242" width="23.85546875" style="352" customWidth="1"/>
    <col min="10243" max="10246" width="0" style="352" hidden="1" customWidth="1"/>
    <col min="10247" max="10263" width="9.140625" style="352"/>
    <col min="10264" max="10270" width="0" style="352" hidden="1" customWidth="1"/>
    <col min="10271" max="10490" width="9.140625" style="352"/>
    <col min="10491" max="10491" width="13" style="352" customWidth="1"/>
    <col min="10492" max="10492" width="35.85546875" style="352" customWidth="1"/>
    <col min="10493" max="10493" width="8.7109375" style="352" customWidth="1"/>
    <col min="10494" max="10494" width="11.7109375" style="352" customWidth="1"/>
    <col min="10495" max="10495" width="17.5703125" style="352" customWidth="1"/>
    <col min="10496" max="10496" width="18" style="352" customWidth="1"/>
    <col min="10497" max="10497" width="15.5703125" style="352" customWidth="1"/>
    <col min="10498" max="10498" width="23.85546875" style="352" customWidth="1"/>
    <col min="10499" max="10502" width="0" style="352" hidden="1" customWidth="1"/>
    <col min="10503" max="10519" width="9.140625" style="352"/>
    <col min="10520" max="10526" width="0" style="352" hidden="1" customWidth="1"/>
    <col min="10527" max="10746" width="9.140625" style="352"/>
    <col min="10747" max="10747" width="13" style="352" customWidth="1"/>
    <col min="10748" max="10748" width="35.85546875" style="352" customWidth="1"/>
    <col min="10749" max="10749" width="8.7109375" style="352" customWidth="1"/>
    <col min="10750" max="10750" width="11.7109375" style="352" customWidth="1"/>
    <col min="10751" max="10751" width="17.5703125" style="352" customWidth="1"/>
    <col min="10752" max="10752" width="18" style="352" customWidth="1"/>
    <col min="10753" max="10753" width="15.5703125" style="352" customWidth="1"/>
    <col min="10754" max="10754" width="23.85546875" style="352" customWidth="1"/>
    <col min="10755" max="10758" width="0" style="352" hidden="1" customWidth="1"/>
    <col min="10759" max="10775" width="9.140625" style="352"/>
    <col min="10776" max="10782" width="0" style="352" hidden="1" customWidth="1"/>
    <col min="10783" max="11002" width="9.140625" style="352"/>
    <col min="11003" max="11003" width="13" style="352" customWidth="1"/>
    <col min="11004" max="11004" width="35.85546875" style="352" customWidth="1"/>
    <col min="11005" max="11005" width="8.7109375" style="352" customWidth="1"/>
    <col min="11006" max="11006" width="11.7109375" style="352" customWidth="1"/>
    <col min="11007" max="11007" width="17.5703125" style="352" customWidth="1"/>
    <col min="11008" max="11008" width="18" style="352" customWidth="1"/>
    <col min="11009" max="11009" width="15.5703125" style="352" customWidth="1"/>
    <col min="11010" max="11010" width="23.85546875" style="352" customWidth="1"/>
    <col min="11011" max="11014" width="0" style="352" hidden="1" customWidth="1"/>
    <col min="11015" max="11031" width="9.140625" style="352"/>
    <col min="11032" max="11038" width="0" style="352" hidden="1" customWidth="1"/>
    <col min="11039" max="11258" width="9.140625" style="352"/>
    <col min="11259" max="11259" width="13" style="352" customWidth="1"/>
    <col min="11260" max="11260" width="35.85546875" style="352" customWidth="1"/>
    <col min="11261" max="11261" width="8.7109375" style="352" customWidth="1"/>
    <col min="11262" max="11262" width="11.7109375" style="352" customWidth="1"/>
    <col min="11263" max="11263" width="17.5703125" style="352" customWidth="1"/>
    <col min="11264" max="11264" width="18" style="352" customWidth="1"/>
    <col min="11265" max="11265" width="15.5703125" style="352" customWidth="1"/>
    <col min="11266" max="11266" width="23.85546875" style="352" customWidth="1"/>
    <col min="11267" max="11270" width="0" style="352" hidden="1" customWidth="1"/>
    <col min="11271" max="11287" width="9.140625" style="352"/>
    <col min="11288" max="11294" width="0" style="352" hidden="1" customWidth="1"/>
    <col min="11295" max="11514" width="9.140625" style="352"/>
    <col min="11515" max="11515" width="13" style="352" customWidth="1"/>
    <col min="11516" max="11516" width="35.85546875" style="352" customWidth="1"/>
    <col min="11517" max="11517" width="8.7109375" style="352" customWidth="1"/>
    <col min="11518" max="11518" width="11.7109375" style="352" customWidth="1"/>
    <col min="11519" max="11519" width="17.5703125" style="352" customWidth="1"/>
    <col min="11520" max="11520" width="18" style="352" customWidth="1"/>
    <col min="11521" max="11521" width="15.5703125" style="352" customWidth="1"/>
    <col min="11522" max="11522" width="23.85546875" style="352" customWidth="1"/>
    <col min="11523" max="11526" width="0" style="352" hidden="1" customWidth="1"/>
    <col min="11527" max="11543" width="9.140625" style="352"/>
    <col min="11544" max="11550" width="0" style="352" hidden="1" customWidth="1"/>
    <col min="11551" max="11770" width="9.140625" style="352"/>
    <col min="11771" max="11771" width="13" style="352" customWidth="1"/>
    <col min="11772" max="11772" width="35.85546875" style="352" customWidth="1"/>
    <col min="11773" max="11773" width="8.7109375" style="352" customWidth="1"/>
    <col min="11774" max="11774" width="11.7109375" style="352" customWidth="1"/>
    <col min="11775" max="11775" width="17.5703125" style="352" customWidth="1"/>
    <col min="11776" max="11776" width="18" style="352" customWidth="1"/>
    <col min="11777" max="11777" width="15.5703125" style="352" customWidth="1"/>
    <col min="11778" max="11778" width="23.85546875" style="352" customWidth="1"/>
    <col min="11779" max="11782" width="0" style="352" hidden="1" customWidth="1"/>
    <col min="11783" max="11799" width="9.140625" style="352"/>
    <col min="11800" max="11806" width="0" style="352" hidden="1" customWidth="1"/>
    <col min="11807" max="12026" width="9.140625" style="352"/>
    <col min="12027" max="12027" width="13" style="352" customWidth="1"/>
    <col min="12028" max="12028" width="35.85546875" style="352" customWidth="1"/>
    <col min="12029" max="12029" width="8.7109375" style="352" customWidth="1"/>
    <col min="12030" max="12030" width="11.7109375" style="352" customWidth="1"/>
    <col min="12031" max="12031" width="17.5703125" style="352" customWidth="1"/>
    <col min="12032" max="12032" width="18" style="352" customWidth="1"/>
    <col min="12033" max="12033" width="15.5703125" style="352" customWidth="1"/>
    <col min="12034" max="12034" width="23.85546875" style="352" customWidth="1"/>
    <col min="12035" max="12038" width="0" style="352" hidden="1" customWidth="1"/>
    <col min="12039" max="12055" width="9.140625" style="352"/>
    <col min="12056" max="12062" width="0" style="352" hidden="1" customWidth="1"/>
    <col min="12063" max="12282" width="9.140625" style="352"/>
    <col min="12283" max="12283" width="13" style="352" customWidth="1"/>
    <col min="12284" max="12284" width="35.85546875" style="352" customWidth="1"/>
    <col min="12285" max="12285" width="8.7109375" style="352" customWidth="1"/>
    <col min="12286" max="12286" width="11.7109375" style="352" customWidth="1"/>
    <col min="12287" max="12287" width="17.5703125" style="352" customWidth="1"/>
    <col min="12288" max="12288" width="18" style="352" customWidth="1"/>
    <col min="12289" max="12289" width="15.5703125" style="352" customWidth="1"/>
    <col min="12290" max="12290" width="23.85546875" style="352" customWidth="1"/>
    <col min="12291" max="12294" width="0" style="352" hidden="1" customWidth="1"/>
    <col min="12295" max="12311" width="9.140625" style="352"/>
    <col min="12312" max="12318" width="0" style="352" hidden="1" customWidth="1"/>
    <col min="12319" max="12538" width="9.140625" style="352"/>
    <col min="12539" max="12539" width="13" style="352" customWidth="1"/>
    <col min="12540" max="12540" width="35.85546875" style="352" customWidth="1"/>
    <col min="12541" max="12541" width="8.7109375" style="352" customWidth="1"/>
    <col min="12542" max="12542" width="11.7109375" style="352" customWidth="1"/>
    <col min="12543" max="12543" width="17.5703125" style="352" customWidth="1"/>
    <col min="12544" max="12544" width="18" style="352" customWidth="1"/>
    <col min="12545" max="12545" width="15.5703125" style="352" customWidth="1"/>
    <col min="12546" max="12546" width="23.85546875" style="352" customWidth="1"/>
    <col min="12547" max="12550" width="0" style="352" hidden="1" customWidth="1"/>
    <col min="12551" max="12567" width="9.140625" style="352"/>
    <col min="12568" max="12574" width="0" style="352" hidden="1" customWidth="1"/>
    <col min="12575" max="12794" width="9.140625" style="352"/>
    <col min="12795" max="12795" width="13" style="352" customWidth="1"/>
    <col min="12796" max="12796" width="35.85546875" style="352" customWidth="1"/>
    <col min="12797" max="12797" width="8.7109375" style="352" customWidth="1"/>
    <col min="12798" max="12798" width="11.7109375" style="352" customWidth="1"/>
    <col min="12799" max="12799" width="17.5703125" style="352" customWidth="1"/>
    <col min="12800" max="12800" width="18" style="352" customWidth="1"/>
    <col min="12801" max="12801" width="15.5703125" style="352" customWidth="1"/>
    <col min="12802" max="12802" width="23.85546875" style="352" customWidth="1"/>
    <col min="12803" max="12806" width="0" style="352" hidden="1" customWidth="1"/>
    <col min="12807" max="12823" width="9.140625" style="352"/>
    <col min="12824" max="12830" width="0" style="352" hidden="1" customWidth="1"/>
    <col min="12831" max="13050" width="9.140625" style="352"/>
    <col min="13051" max="13051" width="13" style="352" customWidth="1"/>
    <col min="13052" max="13052" width="35.85546875" style="352" customWidth="1"/>
    <col min="13053" max="13053" width="8.7109375" style="352" customWidth="1"/>
    <col min="13054" max="13054" width="11.7109375" style="352" customWidth="1"/>
    <col min="13055" max="13055" width="17.5703125" style="352" customWidth="1"/>
    <col min="13056" max="13056" width="18" style="352" customWidth="1"/>
    <col min="13057" max="13057" width="15.5703125" style="352" customWidth="1"/>
    <col min="13058" max="13058" width="23.85546875" style="352" customWidth="1"/>
    <col min="13059" max="13062" width="0" style="352" hidden="1" customWidth="1"/>
    <col min="13063" max="13079" width="9.140625" style="352"/>
    <col min="13080" max="13086" width="0" style="352" hidden="1" customWidth="1"/>
    <col min="13087" max="13306" width="9.140625" style="352"/>
    <col min="13307" max="13307" width="13" style="352" customWidth="1"/>
    <col min="13308" max="13308" width="35.85546875" style="352" customWidth="1"/>
    <col min="13309" max="13309" width="8.7109375" style="352" customWidth="1"/>
    <col min="13310" max="13310" width="11.7109375" style="352" customWidth="1"/>
    <col min="13311" max="13311" width="17.5703125" style="352" customWidth="1"/>
    <col min="13312" max="13312" width="18" style="352" customWidth="1"/>
    <col min="13313" max="13313" width="15.5703125" style="352" customWidth="1"/>
    <col min="13314" max="13314" width="23.85546875" style="352" customWidth="1"/>
    <col min="13315" max="13318" width="0" style="352" hidden="1" customWidth="1"/>
    <col min="13319" max="13335" width="9.140625" style="352"/>
    <col min="13336" max="13342" width="0" style="352" hidden="1" customWidth="1"/>
    <col min="13343" max="13562" width="9.140625" style="352"/>
    <col min="13563" max="13563" width="13" style="352" customWidth="1"/>
    <col min="13564" max="13564" width="35.85546875" style="352" customWidth="1"/>
    <col min="13565" max="13565" width="8.7109375" style="352" customWidth="1"/>
    <col min="13566" max="13566" width="11.7109375" style="352" customWidth="1"/>
    <col min="13567" max="13567" width="17.5703125" style="352" customWidth="1"/>
    <col min="13568" max="13568" width="18" style="352" customWidth="1"/>
    <col min="13569" max="13569" width="15.5703125" style="352" customWidth="1"/>
    <col min="13570" max="13570" width="23.85546875" style="352" customWidth="1"/>
    <col min="13571" max="13574" width="0" style="352" hidden="1" customWidth="1"/>
    <col min="13575" max="13591" width="9.140625" style="352"/>
    <col min="13592" max="13598" width="0" style="352" hidden="1" customWidth="1"/>
    <col min="13599" max="13818" width="9.140625" style="352"/>
    <col min="13819" max="13819" width="13" style="352" customWidth="1"/>
    <col min="13820" max="13820" width="35.85546875" style="352" customWidth="1"/>
    <col min="13821" max="13821" width="8.7109375" style="352" customWidth="1"/>
    <col min="13822" max="13822" width="11.7109375" style="352" customWidth="1"/>
    <col min="13823" max="13823" width="17.5703125" style="352" customWidth="1"/>
    <col min="13824" max="13824" width="18" style="352" customWidth="1"/>
    <col min="13825" max="13825" width="15.5703125" style="352" customWidth="1"/>
    <col min="13826" max="13826" width="23.85546875" style="352" customWidth="1"/>
    <col min="13827" max="13830" width="0" style="352" hidden="1" customWidth="1"/>
    <col min="13831" max="13847" width="9.140625" style="352"/>
    <col min="13848" max="13854" width="0" style="352" hidden="1" customWidth="1"/>
    <col min="13855" max="14074" width="9.140625" style="352"/>
    <col min="14075" max="14075" width="13" style="352" customWidth="1"/>
    <col min="14076" max="14076" width="35.85546875" style="352" customWidth="1"/>
    <col min="14077" max="14077" width="8.7109375" style="352" customWidth="1"/>
    <col min="14078" max="14078" width="11.7109375" style="352" customWidth="1"/>
    <col min="14079" max="14079" width="17.5703125" style="352" customWidth="1"/>
    <col min="14080" max="14080" width="18" style="352" customWidth="1"/>
    <col min="14081" max="14081" width="15.5703125" style="352" customWidth="1"/>
    <col min="14082" max="14082" width="23.85546875" style="352" customWidth="1"/>
    <col min="14083" max="14086" width="0" style="352" hidden="1" customWidth="1"/>
    <col min="14087" max="14103" width="9.140625" style="352"/>
    <col min="14104" max="14110" width="0" style="352" hidden="1" customWidth="1"/>
    <col min="14111" max="14330" width="9.140625" style="352"/>
    <col min="14331" max="14331" width="13" style="352" customWidth="1"/>
    <col min="14332" max="14332" width="35.85546875" style="352" customWidth="1"/>
    <col min="14333" max="14333" width="8.7109375" style="352" customWidth="1"/>
    <col min="14334" max="14334" width="11.7109375" style="352" customWidth="1"/>
    <col min="14335" max="14335" width="17.5703125" style="352" customWidth="1"/>
    <col min="14336" max="14336" width="18" style="352" customWidth="1"/>
    <col min="14337" max="14337" width="15.5703125" style="352" customWidth="1"/>
    <col min="14338" max="14338" width="23.85546875" style="352" customWidth="1"/>
    <col min="14339" max="14342" width="0" style="352" hidden="1" customWidth="1"/>
    <col min="14343" max="14359" width="9.140625" style="352"/>
    <col min="14360" max="14366" width="0" style="352" hidden="1" customWidth="1"/>
    <col min="14367" max="14586" width="9.140625" style="352"/>
    <col min="14587" max="14587" width="13" style="352" customWidth="1"/>
    <col min="14588" max="14588" width="35.85546875" style="352" customWidth="1"/>
    <col min="14589" max="14589" width="8.7109375" style="352" customWidth="1"/>
    <col min="14590" max="14590" width="11.7109375" style="352" customWidth="1"/>
    <col min="14591" max="14591" width="17.5703125" style="352" customWidth="1"/>
    <col min="14592" max="14592" width="18" style="352" customWidth="1"/>
    <col min="14593" max="14593" width="15.5703125" style="352" customWidth="1"/>
    <col min="14594" max="14594" width="23.85546875" style="352" customWidth="1"/>
    <col min="14595" max="14598" width="0" style="352" hidden="1" customWidth="1"/>
    <col min="14599" max="14615" width="9.140625" style="352"/>
    <col min="14616" max="14622" width="0" style="352" hidden="1" customWidth="1"/>
    <col min="14623" max="14842" width="9.140625" style="352"/>
    <col min="14843" max="14843" width="13" style="352" customWidth="1"/>
    <col min="14844" max="14844" width="35.85546875" style="352" customWidth="1"/>
    <col min="14845" max="14845" width="8.7109375" style="352" customWidth="1"/>
    <col min="14846" max="14846" width="11.7109375" style="352" customWidth="1"/>
    <col min="14847" max="14847" width="17.5703125" style="352" customWidth="1"/>
    <col min="14848" max="14848" width="18" style="352" customWidth="1"/>
    <col min="14849" max="14849" width="15.5703125" style="352" customWidth="1"/>
    <col min="14850" max="14850" width="23.85546875" style="352" customWidth="1"/>
    <col min="14851" max="14854" width="0" style="352" hidden="1" customWidth="1"/>
    <col min="14855" max="14871" width="9.140625" style="352"/>
    <col min="14872" max="14878" width="0" style="352" hidden="1" customWidth="1"/>
    <col min="14879" max="15098" width="9.140625" style="352"/>
    <col min="15099" max="15099" width="13" style="352" customWidth="1"/>
    <col min="15100" max="15100" width="35.85546875" style="352" customWidth="1"/>
    <col min="15101" max="15101" width="8.7109375" style="352" customWidth="1"/>
    <col min="15102" max="15102" width="11.7109375" style="352" customWidth="1"/>
    <col min="15103" max="15103" width="17.5703125" style="352" customWidth="1"/>
    <col min="15104" max="15104" width="18" style="352" customWidth="1"/>
    <col min="15105" max="15105" width="15.5703125" style="352" customWidth="1"/>
    <col min="15106" max="15106" width="23.85546875" style="352" customWidth="1"/>
    <col min="15107" max="15110" width="0" style="352" hidden="1" customWidth="1"/>
    <col min="15111" max="15127" width="9.140625" style="352"/>
    <col min="15128" max="15134" width="0" style="352" hidden="1" customWidth="1"/>
    <col min="15135" max="15354" width="9.140625" style="352"/>
    <col min="15355" max="15355" width="13" style="352" customWidth="1"/>
    <col min="15356" max="15356" width="35.85546875" style="352" customWidth="1"/>
    <col min="15357" max="15357" width="8.7109375" style="352" customWidth="1"/>
    <col min="15358" max="15358" width="11.7109375" style="352" customWidth="1"/>
    <col min="15359" max="15359" width="17.5703125" style="352" customWidth="1"/>
    <col min="15360" max="15360" width="18" style="352" customWidth="1"/>
    <col min="15361" max="15361" width="15.5703125" style="352" customWidth="1"/>
    <col min="15362" max="15362" width="23.85546875" style="352" customWidth="1"/>
    <col min="15363" max="15366" width="0" style="352" hidden="1" customWidth="1"/>
    <col min="15367" max="15383" width="9.140625" style="352"/>
    <col min="15384" max="15390" width="0" style="352" hidden="1" customWidth="1"/>
    <col min="15391" max="15610" width="9.140625" style="352"/>
    <col min="15611" max="15611" width="13" style="352" customWidth="1"/>
    <col min="15612" max="15612" width="35.85546875" style="352" customWidth="1"/>
    <col min="15613" max="15613" width="8.7109375" style="352" customWidth="1"/>
    <col min="15614" max="15614" width="11.7109375" style="352" customWidth="1"/>
    <col min="15615" max="15615" width="17.5703125" style="352" customWidth="1"/>
    <col min="15616" max="15616" width="18" style="352" customWidth="1"/>
    <col min="15617" max="15617" width="15.5703125" style="352" customWidth="1"/>
    <col min="15618" max="15618" width="23.85546875" style="352" customWidth="1"/>
    <col min="15619" max="15622" width="0" style="352" hidden="1" customWidth="1"/>
    <col min="15623" max="15639" width="9.140625" style="352"/>
    <col min="15640" max="15646" width="0" style="352" hidden="1" customWidth="1"/>
    <col min="15647" max="15866" width="9.140625" style="352"/>
    <col min="15867" max="15867" width="13" style="352" customWidth="1"/>
    <col min="15868" max="15868" width="35.85546875" style="352" customWidth="1"/>
    <col min="15869" max="15869" width="8.7109375" style="352" customWidth="1"/>
    <col min="15870" max="15870" width="11.7109375" style="352" customWidth="1"/>
    <col min="15871" max="15871" width="17.5703125" style="352" customWidth="1"/>
    <col min="15872" max="15872" width="18" style="352" customWidth="1"/>
    <col min="15873" max="15873" width="15.5703125" style="352" customWidth="1"/>
    <col min="15874" max="15874" width="23.85546875" style="352" customWidth="1"/>
    <col min="15875" max="15878" width="0" style="352" hidden="1" customWidth="1"/>
    <col min="15879" max="15895" width="9.140625" style="352"/>
    <col min="15896" max="15902" width="0" style="352" hidden="1" customWidth="1"/>
    <col min="15903" max="16122" width="9.140625" style="352"/>
    <col min="16123" max="16123" width="13" style="352" customWidth="1"/>
    <col min="16124" max="16124" width="35.85546875" style="352" customWidth="1"/>
    <col min="16125" max="16125" width="8.7109375" style="352" customWidth="1"/>
    <col min="16126" max="16126" width="11.7109375" style="352" customWidth="1"/>
    <col min="16127" max="16127" width="17.5703125" style="352" customWidth="1"/>
    <col min="16128" max="16128" width="18" style="352" customWidth="1"/>
    <col min="16129" max="16129" width="15.5703125" style="352" customWidth="1"/>
    <col min="16130" max="16130" width="23.85546875" style="352" customWidth="1"/>
    <col min="16131" max="16134" width="0" style="352" hidden="1" customWidth="1"/>
    <col min="16135" max="16151" width="9.140625" style="352"/>
    <col min="16152" max="16158" width="0" style="352" hidden="1" customWidth="1"/>
    <col min="16159" max="16383" width="9.140625" style="352"/>
    <col min="16384" max="16384" width="9.140625" style="352" customWidth="1"/>
  </cols>
  <sheetData>
    <row r="1" spans="1:39" s="395" customFormat="1" ht="18" customHeight="1">
      <c r="A1" s="389" t="str">
        <f>Cover!B3</f>
        <v>Specification No.:CC-CS/912-NR1/RT-4096/3/G2</v>
      </c>
      <c r="B1" s="389"/>
      <c r="C1" s="389"/>
      <c r="D1" s="389"/>
      <c r="E1" s="389"/>
      <c r="F1" s="389"/>
      <c r="G1" s="509"/>
      <c r="H1" s="390"/>
      <c r="I1" s="390"/>
      <c r="J1" s="390"/>
      <c r="K1" s="390"/>
      <c r="L1" s="390"/>
      <c r="M1" s="390"/>
      <c r="N1" s="391" t="s">
        <v>32</v>
      </c>
      <c r="O1" s="392"/>
      <c r="P1" s="392"/>
      <c r="Q1" s="392"/>
      <c r="R1" s="392"/>
      <c r="S1" s="392"/>
      <c r="T1" s="392"/>
      <c r="U1" s="392"/>
      <c r="V1" s="392"/>
      <c r="W1" s="392"/>
      <c r="X1" s="393"/>
      <c r="Y1" s="393"/>
      <c r="Z1" s="393"/>
      <c r="AA1" s="392"/>
      <c r="AB1" s="392"/>
      <c r="AC1" s="392"/>
      <c r="AD1" s="392"/>
      <c r="AE1" s="392"/>
      <c r="AF1" s="392"/>
      <c r="AG1" s="392"/>
      <c r="AH1" s="392"/>
      <c r="AI1" s="392"/>
      <c r="AJ1" s="394"/>
      <c r="AK1" s="394"/>
      <c r="AL1" s="394"/>
      <c r="AM1" s="394"/>
    </row>
    <row r="2" spans="1:39" s="395" customFormat="1" ht="12.75" customHeight="1">
      <c r="A2" s="396"/>
      <c r="B2" s="396"/>
      <c r="C2" s="396"/>
      <c r="D2" s="396"/>
      <c r="E2" s="396"/>
      <c r="F2" s="396"/>
      <c r="G2" s="510"/>
      <c r="H2" s="397"/>
      <c r="I2" s="397"/>
      <c r="J2" s="397"/>
      <c r="K2" s="397"/>
      <c r="L2" s="392"/>
      <c r="M2" s="392"/>
      <c r="N2" s="392"/>
      <c r="O2" s="392"/>
      <c r="P2" s="392"/>
      <c r="Q2" s="392"/>
      <c r="R2" s="392"/>
      <c r="S2" s="392"/>
      <c r="T2" s="392"/>
      <c r="U2" s="392"/>
      <c r="V2" s="392"/>
      <c r="W2" s="392"/>
      <c r="X2" s="393"/>
      <c r="Y2" s="393"/>
      <c r="Z2" s="393"/>
      <c r="AA2" s="392"/>
      <c r="AB2" s="392"/>
      <c r="AC2" s="392"/>
      <c r="AD2" s="392"/>
      <c r="AE2" s="392"/>
      <c r="AF2" s="392"/>
      <c r="AG2" s="392"/>
      <c r="AH2" s="392"/>
      <c r="AI2" s="392"/>
      <c r="AJ2" s="394"/>
      <c r="AK2" s="394"/>
      <c r="AL2" s="394"/>
      <c r="AM2" s="394"/>
    </row>
    <row r="3" spans="1:39" s="395" customFormat="1" ht="50.25" customHeight="1">
      <c r="A3" s="941" t="str">
        <f>Cover!$B$2</f>
        <v>Reactor package-RT18 for 6x80MVAr 765kV Switchable Line Reactor (1-Ph) at Extension of 765/400/220kV Fatehgarh-II PS under Transmission scheme for solar energy zones in Rajasthan</v>
      </c>
      <c r="B3" s="941"/>
      <c r="C3" s="941"/>
      <c r="D3" s="941"/>
      <c r="E3" s="941"/>
      <c r="F3" s="941"/>
      <c r="G3" s="941"/>
      <c r="H3" s="941"/>
      <c r="I3" s="941"/>
      <c r="J3" s="941"/>
      <c r="K3" s="941"/>
      <c r="L3" s="941"/>
      <c r="M3" s="941"/>
      <c r="N3" s="941"/>
      <c r="O3" s="392"/>
      <c r="P3" s="392"/>
      <c r="Q3" s="392"/>
      <c r="R3" s="392"/>
      <c r="S3" s="392"/>
      <c r="T3" s="392"/>
      <c r="U3" s="392"/>
      <c r="V3" s="392"/>
      <c r="W3" s="392"/>
      <c r="X3" s="398" t="s">
        <v>21</v>
      </c>
      <c r="Y3" s="393"/>
      <c r="Z3" s="399">
        <f>IF(ISERROR(#REF!/('[1]Sch-6'!D14+'[1]Sch-6'!D16+'[1]Sch-6'!D18)),0,#REF!/( '[1]Sch-6'!D14+'[1]Sch-6'!D16+'[1]Sch-6'!D18))</f>
        <v>0</v>
      </c>
      <c r="AA3" s="392"/>
      <c r="AB3" s="392"/>
      <c r="AC3" s="392"/>
      <c r="AD3" s="392"/>
      <c r="AE3" s="392"/>
      <c r="AF3" s="392"/>
      <c r="AG3" s="392"/>
      <c r="AH3" s="392"/>
      <c r="AI3" s="392"/>
      <c r="AJ3" s="394"/>
      <c r="AK3" s="394"/>
      <c r="AL3" s="394"/>
      <c r="AM3" s="394"/>
    </row>
    <row r="4" spans="1:39" s="395" customFormat="1" ht="21.95" customHeight="1">
      <c r="A4" s="940" t="s">
        <v>22</v>
      </c>
      <c r="B4" s="940"/>
      <c r="C4" s="940"/>
      <c r="D4" s="940"/>
      <c r="E4" s="940"/>
      <c r="F4" s="940"/>
      <c r="G4" s="940"/>
      <c r="H4" s="940"/>
      <c r="I4" s="940"/>
      <c r="J4" s="940"/>
      <c r="K4" s="940"/>
      <c r="L4" s="940"/>
      <c r="M4" s="940"/>
      <c r="N4" s="940"/>
      <c r="O4" s="392"/>
      <c r="P4" s="392"/>
      <c r="Q4" s="392"/>
      <c r="R4" s="392"/>
      <c r="S4" s="392"/>
      <c r="T4" s="392"/>
      <c r="U4" s="392"/>
      <c r="V4" s="392"/>
      <c r="W4" s="392"/>
      <c r="X4" s="398" t="s">
        <v>23</v>
      </c>
      <c r="Y4" s="393"/>
      <c r="Z4" s="399" t="e">
        <f>#REF!</f>
        <v>#REF!</v>
      </c>
      <c r="AA4" s="392"/>
      <c r="AB4" s="392"/>
      <c r="AC4" s="392"/>
      <c r="AD4" s="392"/>
      <c r="AE4" s="392"/>
      <c r="AF4" s="392"/>
      <c r="AG4" s="392"/>
      <c r="AH4" s="392"/>
      <c r="AI4" s="392"/>
      <c r="AJ4" s="394"/>
      <c r="AK4" s="394"/>
      <c r="AL4" s="394"/>
      <c r="AM4" s="394"/>
    </row>
    <row r="5" spans="1:39" s="395" customFormat="1" ht="10.5" customHeight="1">
      <c r="A5" s="400"/>
      <c r="B5" s="400"/>
      <c r="C5" s="400"/>
      <c r="D5" s="400"/>
      <c r="E5" s="400"/>
      <c r="F5" s="400"/>
      <c r="G5" s="511"/>
      <c r="H5" s="401"/>
      <c r="I5" s="401"/>
      <c r="J5" s="401"/>
      <c r="K5" s="401"/>
      <c r="L5" s="392"/>
      <c r="M5" s="392"/>
      <c r="N5" s="392"/>
      <c r="O5" s="392"/>
      <c r="P5" s="392"/>
      <c r="Q5" s="392"/>
      <c r="R5" s="392"/>
      <c r="S5" s="392"/>
      <c r="T5" s="392"/>
      <c r="U5" s="392"/>
      <c r="V5" s="392"/>
      <c r="W5" s="392"/>
      <c r="X5" s="398" t="s">
        <v>33</v>
      </c>
      <c r="Y5" s="393"/>
      <c r="Z5" s="399">
        <f>IF(ISERROR(#REF!/#REF!),0,#REF! /#REF!)</f>
        <v>0</v>
      </c>
      <c r="AA5" s="392"/>
      <c r="AB5" s="392"/>
      <c r="AC5" s="392"/>
      <c r="AD5" s="392"/>
      <c r="AE5" s="392"/>
      <c r="AF5" s="392"/>
      <c r="AG5" s="392"/>
      <c r="AH5" s="392"/>
      <c r="AI5" s="392"/>
      <c r="AJ5" s="394"/>
      <c r="AK5" s="394"/>
      <c r="AL5" s="394"/>
      <c r="AM5" s="394"/>
    </row>
    <row r="6" spans="1:39" s="395" customFormat="1" ht="27.95" customHeight="1">
      <c r="A6" s="402" t="str">
        <f>'Sch-1'!A6</f>
        <v>Bidder’s Name and Address  (Sole Bidder) :</v>
      </c>
      <c r="B6" s="402"/>
      <c r="C6" s="402"/>
      <c r="D6" s="402"/>
      <c r="E6" s="402"/>
      <c r="F6" s="402"/>
      <c r="G6" s="512"/>
      <c r="H6" s="403"/>
      <c r="K6" s="404" t="s">
        <v>1</v>
      </c>
      <c r="L6" s="405"/>
      <c r="N6" s="392"/>
      <c r="O6" s="392"/>
      <c r="P6" s="392"/>
      <c r="Q6" s="392"/>
      <c r="R6" s="392"/>
      <c r="S6" s="392"/>
      <c r="T6" s="392"/>
      <c r="U6" s="392"/>
      <c r="V6" s="392"/>
      <c r="W6" s="392"/>
      <c r="X6" s="398" t="s">
        <v>34</v>
      </c>
      <c r="Y6" s="393"/>
      <c r="Z6" s="399" t="e">
        <f>#REF!</f>
        <v>#REF!</v>
      </c>
      <c r="AA6" s="392"/>
      <c r="AB6" s="392"/>
      <c r="AC6" s="392"/>
      <c r="AD6" s="392"/>
      <c r="AE6" s="392"/>
      <c r="AF6" s="392"/>
      <c r="AG6" s="392"/>
      <c r="AH6" s="392"/>
      <c r="AI6" s="392"/>
      <c r="AJ6" s="394"/>
      <c r="AK6" s="394"/>
      <c r="AL6" s="394"/>
      <c r="AM6" s="394"/>
    </row>
    <row r="7" spans="1:39" s="395" customFormat="1" ht="28.5" customHeight="1">
      <c r="A7" s="943" t="str">
        <f>'Sch-6 After Discount'!A7:C7</f>
        <v/>
      </c>
      <c r="B7" s="943"/>
      <c r="C7" s="943"/>
      <c r="D7" s="943"/>
      <c r="E7" s="943"/>
      <c r="F7" s="943"/>
      <c r="G7" s="943"/>
      <c r="H7" s="943"/>
      <c r="K7" s="406" t="str">
        <f>'Sch-1'!L7</f>
        <v>Contract Services</v>
      </c>
      <c r="L7" s="405"/>
      <c r="N7" s="392"/>
      <c r="O7" s="392"/>
      <c r="P7" s="392"/>
      <c r="Q7" s="392"/>
      <c r="R7" s="392"/>
      <c r="S7" s="392"/>
      <c r="T7" s="392"/>
      <c r="U7" s="392"/>
      <c r="V7" s="392"/>
      <c r="W7" s="392"/>
      <c r="X7" s="398" t="s">
        <v>24</v>
      </c>
      <c r="Y7" s="393"/>
      <c r="Z7" s="399" t="e">
        <f>SUM(Z3:Z6)</f>
        <v>#REF!</v>
      </c>
      <c r="AA7" s="392"/>
      <c r="AB7" s="392"/>
      <c r="AC7" s="392"/>
      <c r="AD7" s="392"/>
      <c r="AE7" s="392"/>
      <c r="AF7" s="392"/>
      <c r="AG7" s="392"/>
      <c r="AH7" s="392"/>
      <c r="AI7" s="392"/>
      <c r="AJ7" s="394"/>
      <c r="AK7" s="394"/>
      <c r="AL7" s="394"/>
      <c r="AM7" s="394"/>
    </row>
    <row r="8" spans="1:39" s="395" customFormat="1" ht="27.95" customHeight="1">
      <c r="A8" s="407" t="s">
        <v>35</v>
      </c>
      <c r="B8" s="407"/>
      <c r="C8" s="933" t="str">
        <f>IF('Sch-1'!C8=0, "", 'Sch-1'!C8)</f>
        <v/>
      </c>
      <c r="D8" s="933"/>
      <c r="E8" s="522"/>
      <c r="F8" s="522"/>
      <c r="G8" s="513"/>
      <c r="K8" s="406" t="str">
        <f>'Sch-1'!L8</f>
        <v>Power Grid Corporation of India Ltd.,</v>
      </c>
      <c r="L8" s="405"/>
      <c r="N8" s="392"/>
      <c r="O8" s="392"/>
      <c r="P8" s="392"/>
      <c r="Q8" s="392"/>
      <c r="R8" s="392"/>
      <c r="S8" s="392"/>
      <c r="T8" s="392"/>
      <c r="U8" s="392"/>
      <c r="V8" s="392"/>
      <c r="W8" s="392"/>
      <c r="X8" s="393"/>
      <c r="Y8" s="393"/>
      <c r="Z8" s="393"/>
      <c r="AA8" s="392"/>
      <c r="AB8" s="392"/>
      <c r="AC8" s="392"/>
      <c r="AD8" s="392"/>
      <c r="AE8" s="392"/>
      <c r="AF8" s="392"/>
      <c r="AG8" s="392"/>
      <c r="AH8" s="392"/>
      <c r="AI8" s="392"/>
      <c r="AJ8" s="394"/>
      <c r="AK8" s="394"/>
      <c r="AL8" s="394"/>
      <c r="AM8" s="394"/>
    </row>
    <row r="9" spans="1:39" s="395" customFormat="1" ht="27.95" customHeight="1">
      <c r="A9" s="407" t="s">
        <v>36</v>
      </c>
      <c r="B9" s="407"/>
      <c r="C9" s="933" t="str">
        <f>IF('Sch-1'!C9=0, "", 'Sch-1'!C9)</f>
        <v/>
      </c>
      <c r="D9" s="933"/>
      <c r="E9" s="522"/>
      <c r="F9" s="522"/>
      <c r="G9" s="513"/>
      <c r="K9" s="406" t="str">
        <f>'Sch-1'!L9</f>
        <v>"Saudamini", Plot No.-2</v>
      </c>
      <c r="L9" s="405"/>
      <c r="N9" s="392"/>
      <c r="O9" s="392"/>
      <c r="P9" s="392"/>
      <c r="Q9" s="392"/>
      <c r="R9" s="392"/>
      <c r="S9" s="392"/>
      <c r="T9" s="392"/>
      <c r="U9" s="392"/>
      <c r="V9" s="392"/>
      <c r="W9" s="392"/>
      <c r="X9" s="393"/>
      <c r="Y9" s="393"/>
      <c r="Z9" s="393"/>
      <c r="AA9" s="392"/>
      <c r="AB9" s="392"/>
      <c r="AC9" s="392"/>
      <c r="AD9" s="392"/>
      <c r="AE9" s="392"/>
      <c r="AF9" s="392"/>
      <c r="AG9" s="392"/>
      <c r="AH9" s="392"/>
      <c r="AI9" s="392"/>
      <c r="AJ9" s="394"/>
      <c r="AK9" s="394"/>
      <c r="AL9" s="394"/>
      <c r="AM9" s="394"/>
    </row>
    <row r="10" spans="1:39" s="395" customFormat="1" ht="27.95" customHeight="1">
      <c r="A10" s="408"/>
      <c r="B10" s="408"/>
      <c r="C10" s="933" t="str">
        <f>IF('Sch-1'!C10=0, "", 'Sch-1'!C10)</f>
        <v/>
      </c>
      <c r="D10" s="933"/>
      <c r="E10" s="522"/>
      <c r="F10" s="522"/>
      <c r="G10" s="513"/>
      <c r="K10" s="406" t="str">
        <f>'Sch-1'!L10</f>
        <v xml:space="preserve">Sector-29, </v>
      </c>
      <c r="L10" s="405"/>
      <c r="N10" s="392"/>
      <c r="O10" s="392"/>
      <c r="P10" s="392"/>
      <c r="Q10" s="392"/>
      <c r="R10" s="392"/>
      <c r="S10" s="392"/>
      <c r="T10" s="392"/>
      <c r="U10" s="392"/>
      <c r="V10" s="392"/>
      <c r="W10" s="392"/>
      <c r="X10" s="398" t="s">
        <v>37</v>
      </c>
      <c r="Y10" s="393"/>
      <c r="Z10" s="409">
        <f>'[1]Sch-1'!Q10</f>
        <v>0</v>
      </c>
      <c r="AA10" s="392"/>
      <c r="AB10" s="392"/>
      <c r="AC10" s="392"/>
      <c r="AD10" s="392"/>
      <c r="AE10" s="392"/>
      <c r="AF10" s="392"/>
      <c r="AG10" s="392"/>
      <c r="AH10" s="392"/>
      <c r="AI10" s="392"/>
      <c r="AJ10" s="394"/>
      <c r="AK10" s="394"/>
      <c r="AL10" s="394"/>
      <c r="AM10" s="394"/>
    </row>
    <row r="11" spans="1:39" s="395" customFormat="1" ht="27.95" customHeight="1">
      <c r="A11" s="408"/>
      <c r="B11" s="408"/>
      <c r="C11" s="933" t="str">
        <f>IF('Sch-1'!C11=0, "", 'Sch-1'!C11)</f>
        <v/>
      </c>
      <c r="D11" s="933"/>
      <c r="E11" s="522"/>
      <c r="F11" s="522"/>
      <c r="G11" s="513"/>
      <c r="K11" s="406" t="str">
        <f>'Sch-1'!L11</f>
        <v>Gurgaon (Haryana) - 122001</v>
      </c>
      <c r="L11" s="405"/>
      <c r="N11" s="392"/>
      <c r="O11" s="392"/>
      <c r="P11" s="392"/>
      <c r="Q11" s="392"/>
      <c r="R11" s="392"/>
      <c r="S11" s="392"/>
      <c r="T11" s="392"/>
      <c r="U11" s="392"/>
      <c r="V11" s="392"/>
      <c r="W11" s="392"/>
      <c r="X11" s="398"/>
      <c r="Y11" s="393"/>
      <c r="Z11" s="399"/>
      <c r="AA11" s="392"/>
      <c r="AB11" s="392"/>
      <c r="AC11" s="392"/>
      <c r="AD11" s="392"/>
      <c r="AE11" s="392"/>
      <c r="AF11" s="392"/>
      <c r="AG11" s="392"/>
      <c r="AH11" s="392"/>
      <c r="AI11" s="392"/>
      <c r="AJ11" s="394"/>
      <c r="AK11" s="394"/>
      <c r="AL11" s="394"/>
      <c r="AM11" s="394"/>
    </row>
    <row r="12" spans="1:39" s="395" customFormat="1" ht="12" customHeight="1">
      <c r="A12" s="408"/>
      <c r="B12" s="408"/>
      <c r="C12" s="408"/>
      <c r="D12" s="408"/>
      <c r="E12" s="408"/>
      <c r="F12" s="408"/>
      <c r="G12" s="514"/>
      <c r="H12" s="607"/>
      <c r="I12" s="607"/>
      <c r="J12" s="607"/>
      <c r="K12" s="607"/>
      <c r="L12" s="392"/>
      <c r="M12" s="392"/>
      <c r="N12" s="392"/>
      <c r="O12" s="392"/>
      <c r="P12" s="392"/>
      <c r="Q12" s="392"/>
      <c r="R12" s="392"/>
      <c r="S12" s="392"/>
      <c r="T12" s="392"/>
      <c r="U12" s="392"/>
      <c r="V12" s="392"/>
      <c r="W12" s="392"/>
      <c r="X12" s="398"/>
      <c r="Y12" s="393"/>
      <c r="Z12" s="399"/>
      <c r="AA12" s="392"/>
      <c r="AB12" s="392"/>
      <c r="AC12" s="392"/>
      <c r="AD12" s="392"/>
      <c r="AE12" s="392"/>
      <c r="AF12" s="392"/>
      <c r="AG12" s="392"/>
      <c r="AH12" s="392"/>
      <c r="AI12" s="392"/>
      <c r="AJ12" s="394"/>
      <c r="AK12" s="394"/>
      <c r="AL12" s="394"/>
      <c r="AM12" s="394"/>
    </row>
    <row r="13" spans="1:39" s="395" customFormat="1" ht="27.95" customHeight="1">
      <c r="A13" s="934" t="s">
        <v>429</v>
      </c>
      <c r="B13" s="934"/>
      <c r="C13" s="934"/>
      <c r="D13" s="934"/>
      <c r="E13" s="934"/>
      <c r="F13" s="934"/>
      <c r="G13" s="934"/>
      <c r="H13" s="934"/>
      <c r="I13" s="934"/>
      <c r="J13" s="934"/>
      <c r="K13" s="934"/>
      <c r="L13" s="392"/>
      <c r="M13" s="392"/>
      <c r="N13" s="392"/>
      <c r="O13" s="392"/>
      <c r="P13" s="392"/>
      <c r="Q13" s="392"/>
      <c r="R13" s="392"/>
      <c r="S13" s="392"/>
      <c r="T13" s="392"/>
      <c r="U13" s="392"/>
      <c r="V13" s="392"/>
      <c r="W13" s="392"/>
      <c r="X13" s="393"/>
      <c r="Y13" s="393"/>
      <c r="Z13" s="393"/>
      <c r="AA13" s="393"/>
      <c r="AB13" s="392"/>
      <c r="AC13" s="392"/>
      <c r="AD13" s="392"/>
      <c r="AE13" s="392"/>
      <c r="AF13" s="392"/>
      <c r="AG13" s="392"/>
      <c r="AH13" s="392"/>
      <c r="AI13" s="392"/>
      <c r="AJ13" s="394"/>
      <c r="AK13" s="394"/>
      <c r="AL13" s="394"/>
      <c r="AM13" s="394"/>
    </row>
    <row r="14" spans="1:39" s="395" customFormat="1" ht="101.45" customHeight="1">
      <c r="A14" s="697" t="s">
        <v>112</v>
      </c>
      <c r="B14" s="698" t="s">
        <v>244</v>
      </c>
      <c r="C14" s="697" t="s">
        <v>245</v>
      </c>
      <c r="D14" s="699" t="s">
        <v>258</v>
      </c>
      <c r="E14" s="699" t="s">
        <v>41</v>
      </c>
      <c r="F14" s="699" t="s">
        <v>277</v>
      </c>
      <c r="G14" s="700" t="s">
        <v>442</v>
      </c>
      <c r="H14" s="700" t="s">
        <v>279</v>
      </c>
      <c r="I14" s="700" t="s">
        <v>443</v>
      </c>
      <c r="J14" s="698" t="s">
        <v>38</v>
      </c>
      <c r="K14" s="698" t="s">
        <v>10</v>
      </c>
      <c r="L14" s="698" t="s">
        <v>19</v>
      </c>
      <c r="M14" s="701" t="s">
        <v>444</v>
      </c>
      <c r="N14" s="701" t="s">
        <v>445</v>
      </c>
      <c r="O14" s="392"/>
      <c r="P14" s="392"/>
      <c r="Q14" s="392"/>
      <c r="R14" s="392"/>
      <c r="S14" s="392"/>
      <c r="T14" s="712">
        <v>0</v>
      </c>
      <c r="U14" s="392"/>
      <c r="V14" s="392"/>
      <c r="W14" s="392"/>
      <c r="X14" s="393"/>
      <c r="Y14" s="942" t="s">
        <v>39</v>
      </c>
      <c r="Z14" s="942"/>
      <c r="AA14" s="410" t="s">
        <v>26</v>
      </c>
      <c r="AB14" s="942" t="s">
        <v>40</v>
      </c>
      <c r="AC14" s="942"/>
      <c r="AD14" s="392"/>
      <c r="AE14" s="392"/>
      <c r="AF14" s="392"/>
      <c r="AG14" s="392"/>
      <c r="AH14" s="392"/>
      <c r="AI14" s="392"/>
      <c r="AJ14" s="394"/>
      <c r="AK14" s="394"/>
      <c r="AL14" s="394"/>
      <c r="AM14" s="394"/>
    </row>
    <row r="15" spans="1:39">
      <c r="A15" s="702">
        <v>1</v>
      </c>
      <c r="B15" s="703">
        <v>2</v>
      </c>
      <c r="C15" s="703">
        <v>3</v>
      </c>
      <c r="D15" s="703">
        <v>4</v>
      </c>
      <c r="E15" s="703">
        <v>5</v>
      </c>
      <c r="F15" s="703">
        <v>6</v>
      </c>
      <c r="G15" s="703">
        <v>7</v>
      </c>
      <c r="H15" s="703">
        <v>8</v>
      </c>
      <c r="I15" s="703">
        <v>9</v>
      </c>
      <c r="J15" s="703">
        <v>10</v>
      </c>
      <c r="K15" s="703">
        <v>11</v>
      </c>
      <c r="L15" s="703">
        <v>12</v>
      </c>
      <c r="M15" s="702">
        <v>13</v>
      </c>
      <c r="N15" s="702" t="s">
        <v>446</v>
      </c>
      <c r="T15" s="712">
        <v>0.05</v>
      </c>
    </row>
    <row r="16" spans="1:39">
      <c r="A16" s="623"/>
      <c r="B16" s="623"/>
      <c r="C16" s="623"/>
      <c r="D16" s="623"/>
      <c r="E16" s="623"/>
      <c r="F16" s="623"/>
      <c r="G16" s="624"/>
      <c r="H16" s="405"/>
      <c r="I16" s="405"/>
      <c r="J16" s="405"/>
      <c r="K16" s="625"/>
      <c r="T16" s="712">
        <v>0.12</v>
      </c>
    </row>
    <row r="17" spans="1:20" ht="23.25" hidden="1">
      <c r="A17" s="655" t="s">
        <v>53</v>
      </c>
      <c r="B17" s="711" t="s">
        <v>440</v>
      </c>
      <c r="C17" s="705"/>
      <c r="D17" s="706"/>
      <c r="E17" s="706"/>
      <c r="F17" s="707"/>
      <c r="G17" s="707"/>
      <c r="H17" s="708"/>
      <c r="I17" s="708"/>
      <c r="J17" s="708"/>
      <c r="K17" s="708"/>
      <c r="L17" s="709"/>
      <c r="M17" s="709"/>
      <c r="N17" s="709"/>
      <c r="T17" s="712">
        <v>0.18</v>
      </c>
    </row>
    <row r="18" spans="1:20" ht="30.75" hidden="1">
      <c r="A18" s="704">
        <v>1</v>
      </c>
      <c r="B18" s="654">
        <v>7000009657</v>
      </c>
      <c r="C18" s="654">
        <v>310</v>
      </c>
      <c r="D18" s="704"/>
      <c r="E18" s="654">
        <v>9000000434</v>
      </c>
      <c r="F18" s="654">
        <v>998346</v>
      </c>
      <c r="G18" s="656"/>
      <c r="H18" s="654">
        <v>18</v>
      </c>
      <c r="I18" s="529"/>
      <c r="J18" s="682" t="s">
        <v>447</v>
      </c>
      <c r="K18" s="654" t="s">
        <v>436</v>
      </c>
      <c r="L18" s="654">
        <v>1</v>
      </c>
      <c r="M18" s="658"/>
      <c r="N18" s="717" t="str">
        <f>IF(M18="","INCLUDED",L18*M18)</f>
        <v>INCLUDED</v>
      </c>
      <c r="O18" s="725">
        <f>IF(M18="",0,IF(I18="",M18*H18/100,I18*M18))</f>
        <v>0</v>
      </c>
      <c r="P18" s="725">
        <f>O18*L18</f>
        <v>0</v>
      </c>
      <c r="T18" s="712">
        <v>0.28000000000000003</v>
      </c>
    </row>
    <row r="19" spans="1:20" ht="21" hidden="1" customHeight="1">
      <c r="A19" s="655" t="s">
        <v>67</v>
      </c>
      <c r="B19" s="719" t="s">
        <v>441</v>
      </c>
      <c r="C19" s="720"/>
      <c r="D19" s="706"/>
      <c r="E19" s="720"/>
      <c r="F19" s="720"/>
      <c r="G19" s="721"/>
      <c r="H19" s="720"/>
      <c r="I19" s="708"/>
      <c r="J19" s="722"/>
      <c r="K19" s="723"/>
      <c r="L19" s="723"/>
      <c r="M19" s="718"/>
      <c r="N19" s="718"/>
      <c r="O19" s="725"/>
      <c r="P19" s="725"/>
    </row>
    <row r="20" spans="1:20" ht="30.75" hidden="1">
      <c r="A20" s="704">
        <v>2</v>
      </c>
      <c r="B20" s="654">
        <v>7000009657</v>
      </c>
      <c r="C20" s="654">
        <v>800</v>
      </c>
      <c r="D20" s="710"/>
      <c r="E20" s="654">
        <v>9000000434</v>
      </c>
      <c r="F20" s="654">
        <v>998346</v>
      </c>
      <c r="G20" s="656"/>
      <c r="H20" s="654">
        <v>18</v>
      </c>
      <c r="I20" s="529"/>
      <c r="J20" s="682" t="s">
        <v>447</v>
      </c>
      <c r="K20" s="654" t="s">
        <v>436</v>
      </c>
      <c r="L20" s="654">
        <v>1</v>
      </c>
      <c r="M20" s="658"/>
      <c r="N20" s="717" t="str">
        <f>IF(M20="","INCLUDED",L20*M20)</f>
        <v>INCLUDED</v>
      </c>
      <c r="O20" s="725">
        <f>IF(M20="",0,IF(I20="",M20*H20/100,I20*M20))</f>
        <v>0</v>
      </c>
      <c r="P20" s="725">
        <f>O20*L20</f>
        <v>0</v>
      </c>
    </row>
    <row r="21" spans="1:20">
      <c r="A21" s="751"/>
      <c r="B21" s="752"/>
      <c r="C21" s="752"/>
      <c r="D21" s="753"/>
      <c r="E21" s="752"/>
      <c r="F21" s="752"/>
      <c r="G21" s="624"/>
      <c r="H21" s="343"/>
      <c r="I21" s="343"/>
      <c r="J21" s="343"/>
      <c r="K21" s="343"/>
      <c r="L21" s="343"/>
      <c r="M21" s="392"/>
      <c r="N21" s="754"/>
      <c r="O21" s="725"/>
      <c r="P21" s="725"/>
    </row>
    <row r="22" spans="1:20">
      <c r="A22" s="751"/>
      <c r="B22" s="752"/>
      <c r="C22" s="752"/>
      <c r="D22" s="753"/>
      <c r="E22" s="752"/>
      <c r="F22" s="889" t="s">
        <v>282</v>
      </c>
      <c r="G22" s="889"/>
      <c r="H22" s="889"/>
      <c r="I22" s="343"/>
      <c r="J22" s="343"/>
      <c r="K22" s="343"/>
      <c r="L22" s="343"/>
      <c r="M22" s="392"/>
      <c r="N22" s="754"/>
      <c r="O22" s="725"/>
      <c r="P22" s="725"/>
    </row>
    <row r="23" spans="1:20">
      <c r="A23" s="751"/>
      <c r="B23" s="752"/>
      <c r="C23" s="752"/>
      <c r="D23" s="753"/>
      <c r="E23" s="752"/>
      <c r="F23" s="889"/>
      <c r="G23" s="889"/>
      <c r="H23" s="889"/>
      <c r="I23" s="343"/>
      <c r="J23" s="343"/>
      <c r="K23" s="343"/>
      <c r="L23" s="343"/>
      <c r="M23" s="392"/>
      <c r="N23" s="754"/>
      <c r="O23" s="725"/>
      <c r="P23" s="725"/>
    </row>
    <row r="24" spans="1:20">
      <c r="A24" s="623"/>
      <c r="B24" s="343"/>
      <c r="C24" s="343"/>
      <c r="D24" s="343"/>
      <c r="E24" s="343"/>
      <c r="F24" s="343"/>
      <c r="G24" s="624"/>
      <c r="H24" s="343"/>
      <c r="I24" s="343"/>
      <c r="J24" s="343"/>
      <c r="K24" s="343"/>
      <c r="L24" s="343"/>
      <c r="M24" s="392"/>
      <c r="N24" s="392"/>
      <c r="O24" s="725"/>
      <c r="P24" s="725"/>
    </row>
    <row r="25" spans="1:20" ht="26.25" customHeight="1">
      <c r="A25" s="626"/>
      <c r="B25" s="548"/>
      <c r="C25" s="626"/>
      <c r="D25" s="549"/>
      <c r="E25" s="549"/>
      <c r="F25" s="549"/>
      <c r="G25" s="549"/>
      <c r="H25" s="549"/>
      <c r="I25" s="937" t="s">
        <v>270</v>
      </c>
      <c r="J25" s="938"/>
      <c r="K25" s="938"/>
      <c r="L25" s="938"/>
      <c r="M25" s="939"/>
      <c r="N25" s="724">
        <f>SUM(N18,N20)</f>
        <v>0</v>
      </c>
      <c r="O25" s="725"/>
      <c r="P25" s="725">
        <f>SUM(P18:P24)</f>
        <v>0</v>
      </c>
      <c r="Q25" s="392">
        <f>Discount!K34</f>
        <v>1</v>
      </c>
      <c r="R25" s="392">
        <f>Q25*P25</f>
        <v>0</v>
      </c>
    </row>
    <row r="26" spans="1:20">
      <c r="A26" s="623"/>
      <c r="B26" s="627"/>
      <c r="C26" s="628"/>
      <c r="D26" s="628"/>
      <c r="E26" s="628"/>
      <c r="F26" s="628"/>
      <c r="G26" s="628"/>
      <c r="H26" s="629"/>
      <c r="I26" s="343"/>
      <c r="J26" s="343"/>
      <c r="K26" s="343"/>
      <c r="L26" s="392"/>
      <c r="M26" s="392"/>
      <c r="N26" s="392"/>
    </row>
    <row r="27" spans="1:20" ht="16.5" customHeight="1">
      <c r="A27" s="623"/>
      <c r="B27" s="630" t="s">
        <v>137</v>
      </c>
      <c r="C27" s="936" t="str">
        <f>'Sch-6 After Discount'!B29</f>
        <v>--</v>
      </c>
      <c r="D27" s="936"/>
      <c r="E27" s="631"/>
      <c r="F27" s="631"/>
      <c r="G27" s="631"/>
      <c r="H27" s="631"/>
      <c r="I27" s="464" t="s">
        <v>122</v>
      </c>
      <c r="J27" s="935">
        <f>'Sch-6 After Discount'!D29</f>
        <v>0</v>
      </c>
      <c r="K27" s="935"/>
      <c r="L27" s="392"/>
      <c r="M27" s="392"/>
      <c r="N27" s="392"/>
    </row>
    <row r="28" spans="1:20" ht="16.5" customHeight="1">
      <c r="A28" s="623"/>
      <c r="B28" s="630" t="s">
        <v>138</v>
      </c>
      <c r="C28" s="936">
        <f>'Sch-6 After Discount'!B30</f>
        <v>0</v>
      </c>
      <c r="D28" s="936"/>
      <c r="E28" s="631"/>
      <c r="F28" s="631"/>
      <c r="G28" s="631"/>
      <c r="H28" s="631"/>
      <c r="I28" s="464" t="s">
        <v>124</v>
      </c>
      <c r="J28" s="935">
        <f>'Sch-6 After Discount'!D30</f>
        <v>0</v>
      </c>
      <c r="K28" s="935"/>
      <c r="L28" s="392"/>
      <c r="M28" s="392"/>
      <c r="N28" s="392"/>
    </row>
    <row r="29" spans="1:20">
      <c r="A29" s="623"/>
      <c r="B29" s="397"/>
      <c r="C29" s="632"/>
      <c r="D29" s="945"/>
      <c r="E29" s="945"/>
      <c r="F29" s="945"/>
      <c r="G29" s="945"/>
      <c r="H29" s="945"/>
      <c r="I29" s="343"/>
      <c r="J29" s="343"/>
      <c r="K29" s="343"/>
      <c r="L29" s="392"/>
      <c r="M29" s="392"/>
      <c r="N29" s="392"/>
    </row>
    <row r="30" spans="1:20" ht="16.5" hidden="1" customHeight="1">
      <c r="A30" s="623"/>
      <c r="B30" s="633" t="s">
        <v>273</v>
      </c>
      <c r="C30" s="946" t="s">
        <v>274</v>
      </c>
      <c r="D30" s="946"/>
      <c r="E30" s="946"/>
      <c r="F30" s="946"/>
      <c r="G30" s="946"/>
      <c r="H30" s="946"/>
      <c r="I30" s="946"/>
      <c r="J30" s="946"/>
      <c r="K30" s="946"/>
      <c r="L30" s="946"/>
      <c r="M30" s="946"/>
      <c r="N30" s="946"/>
    </row>
    <row r="31" spans="1:20">
      <c r="A31" s="623"/>
      <c r="B31" s="623"/>
      <c r="C31" s="623"/>
      <c r="D31" s="623"/>
      <c r="E31" s="623"/>
      <c r="F31" s="623"/>
      <c r="G31" s="624"/>
      <c r="H31" s="405"/>
      <c r="I31" s="405"/>
      <c r="J31" s="405"/>
      <c r="K31" s="405"/>
      <c r="L31" s="392"/>
      <c r="M31" s="392"/>
      <c r="N31" s="392"/>
    </row>
    <row r="60" spans="1:50" s="351" customFormat="1">
      <c r="A60" s="357"/>
      <c r="B60" s="357"/>
      <c r="C60" s="357"/>
      <c r="D60" s="357"/>
      <c r="E60" s="357"/>
      <c r="F60" s="357"/>
      <c r="G60" s="515"/>
      <c r="H60" s="358"/>
      <c r="I60" s="358"/>
      <c r="J60" s="358"/>
      <c r="K60" s="358"/>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3"/>
      <c r="AL60" s="393"/>
      <c r="AM60" s="393"/>
      <c r="AN60" s="393"/>
      <c r="AO60" s="393"/>
      <c r="AP60" s="393"/>
      <c r="AQ60" s="393"/>
      <c r="AR60" s="393"/>
      <c r="AS60" s="393"/>
      <c r="AT60" s="393"/>
      <c r="AU60" s="393"/>
      <c r="AV60" s="393"/>
      <c r="AW60" s="393"/>
      <c r="AX60" s="393"/>
    </row>
    <row r="61" spans="1:50" s="351" customFormat="1">
      <c r="A61" s="357"/>
      <c r="B61" s="357"/>
      <c r="C61" s="357"/>
      <c r="D61" s="357"/>
      <c r="E61" s="357"/>
      <c r="F61" s="357"/>
      <c r="G61" s="515"/>
      <c r="H61" s="358"/>
      <c r="I61" s="358"/>
      <c r="J61" s="358"/>
      <c r="K61" s="358"/>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93"/>
      <c r="AP61" s="393"/>
      <c r="AQ61" s="393"/>
      <c r="AR61" s="393"/>
      <c r="AS61" s="393"/>
      <c r="AT61" s="393"/>
      <c r="AU61" s="393"/>
      <c r="AV61" s="393"/>
      <c r="AW61" s="393"/>
      <c r="AX61" s="393"/>
    </row>
    <row r="62" spans="1:50" s="351" customFormat="1">
      <c r="A62" s="357"/>
      <c r="B62" s="357"/>
      <c r="C62" s="357"/>
      <c r="D62" s="357"/>
      <c r="E62" s="357"/>
      <c r="F62" s="357"/>
      <c r="G62" s="515"/>
      <c r="H62" s="358"/>
      <c r="I62" s="358"/>
      <c r="J62" s="358"/>
      <c r="K62" s="358"/>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3"/>
      <c r="AL62" s="393"/>
      <c r="AM62" s="393"/>
      <c r="AN62" s="393"/>
      <c r="AO62" s="393"/>
      <c r="AP62" s="393"/>
      <c r="AQ62" s="393"/>
      <c r="AR62" s="393"/>
      <c r="AS62" s="393"/>
      <c r="AT62" s="393"/>
      <c r="AU62" s="393"/>
      <c r="AV62" s="393"/>
      <c r="AW62" s="393"/>
      <c r="AX62" s="393"/>
    </row>
    <row r="63" spans="1:50" s="361" customFormat="1" hidden="1">
      <c r="A63" s="359" t="str">
        <f>A1</f>
        <v>Specification No.:CC-CS/912-NR1/RT-4096/3/G2</v>
      </c>
      <c r="B63" s="359"/>
      <c r="C63" s="359"/>
      <c r="D63" s="359"/>
      <c r="E63" s="359"/>
      <c r="F63" s="359"/>
      <c r="G63" s="516"/>
      <c r="H63" s="360"/>
      <c r="I63" s="360"/>
      <c r="J63" s="360"/>
      <c r="K63" s="360"/>
      <c r="O63" s="713"/>
      <c r="P63" s="713"/>
      <c r="Q63" s="713"/>
      <c r="R63" s="713"/>
      <c r="S63" s="713"/>
      <c r="T63" s="713"/>
      <c r="U63" s="713"/>
      <c r="V63" s="713"/>
      <c r="W63" s="713"/>
      <c r="X63" s="713"/>
      <c r="Y63" s="713"/>
      <c r="Z63" s="713"/>
      <c r="AA63" s="713"/>
      <c r="AB63" s="713"/>
      <c r="AC63" s="713"/>
      <c r="AD63" s="713"/>
      <c r="AE63" s="713"/>
      <c r="AF63" s="713"/>
      <c r="AG63" s="713"/>
      <c r="AH63" s="713"/>
      <c r="AI63" s="713"/>
      <c r="AJ63" s="713"/>
      <c r="AK63" s="713"/>
      <c r="AL63" s="713"/>
      <c r="AM63" s="713"/>
      <c r="AN63" s="713"/>
      <c r="AO63" s="713"/>
      <c r="AP63" s="713"/>
      <c r="AQ63" s="713"/>
      <c r="AR63" s="713"/>
      <c r="AS63" s="713"/>
      <c r="AT63" s="713"/>
      <c r="AU63" s="713"/>
      <c r="AV63" s="713"/>
      <c r="AW63" s="713"/>
      <c r="AX63" s="713"/>
    </row>
    <row r="64" spans="1:50" s="361" customFormat="1" hidden="1">
      <c r="A64" s="353"/>
      <c r="B64" s="353"/>
      <c r="C64" s="353"/>
      <c r="D64" s="353"/>
      <c r="E64" s="353"/>
      <c r="F64" s="353"/>
      <c r="G64" s="517"/>
      <c r="H64" s="354"/>
      <c r="I64" s="354"/>
      <c r="J64" s="354"/>
      <c r="K64" s="354"/>
      <c r="O64" s="713"/>
      <c r="P64" s="713"/>
      <c r="Q64" s="713"/>
      <c r="R64" s="713"/>
      <c r="S64" s="713"/>
      <c r="T64" s="713"/>
      <c r="U64" s="713"/>
      <c r="V64" s="713"/>
      <c r="W64" s="713"/>
      <c r="X64" s="713"/>
      <c r="Y64" s="713"/>
      <c r="Z64" s="713"/>
      <c r="AA64" s="713"/>
      <c r="AB64" s="713"/>
      <c r="AC64" s="713"/>
      <c r="AD64" s="713"/>
      <c r="AE64" s="713"/>
      <c r="AF64" s="713"/>
      <c r="AG64" s="713"/>
      <c r="AH64" s="713"/>
      <c r="AI64" s="713"/>
      <c r="AJ64" s="713"/>
      <c r="AK64" s="713"/>
      <c r="AL64" s="713"/>
      <c r="AM64" s="713"/>
      <c r="AN64" s="713"/>
      <c r="AO64" s="713"/>
      <c r="AP64" s="713"/>
      <c r="AQ64" s="713"/>
      <c r="AR64" s="713"/>
      <c r="AS64" s="713"/>
      <c r="AT64" s="713"/>
      <c r="AU64" s="713"/>
      <c r="AV64" s="713"/>
      <c r="AW64" s="713"/>
      <c r="AX64" s="713"/>
    </row>
    <row r="65" spans="1:50" s="361" customFormat="1" ht="35.25" hidden="1" customHeight="1">
      <c r="A65" s="932" t="str">
        <f t="shared" ref="A65:H66" si="0">A3</f>
        <v>Reactor package-RT18 for 6x80MVAr 765kV Switchable Line Reactor (1-Ph) at Extension of 765/400/220kV Fatehgarh-II PS under Transmission scheme for solar energy zones in Rajasthan</v>
      </c>
      <c r="B65" s="932"/>
      <c r="C65" s="932"/>
      <c r="D65" s="932"/>
      <c r="E65" s="932"/>
      <c r="F65" s="932"/>
      <c r="G65" s="932">
        <f t="shared" si="0"/>
        <v>0</v>
      </c>
      <c r="H65" s="932">
        <f t="shared" si="0"/>
        <v>0</v>
      </c>
      <c r="I65" s="932"/>
      <c r="J65" s="932"/>
      <c r="K65" s="932"/>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3"/>
    </row>
    <row r="66" spans="1:50" s="361" customFormat="1" hidden="1">
      <c r="A66" s="944" t="str">
        <f t="shared" si="0"/>
        <v>(SCHEDULE OF RATES AND PRICES )</v>
      </c>
      <c r="B66" s="944"/>
      <c r="C66" s="944"/>
      <c r="D66" s="944"/>
      <c r="E66" s="944"/>
      <c r="F66" s="944"/>
      <c r="G66" s="944">
        <f t="shared" si="0"/>
        <v>0</v>
      </c>
      <c r="H66" s="944">
        <f t="shared" si="0"/>
        <v>0</v>
      </c>
      <c r="I66" s="944"/>
      <c r="J66" s="944"/>
      <c r="K66" s="944"/>
      <c r="O66" s="713"/>
      <c r="P66" s="713"/>
      <c r="Q66" s="713"/>
      <c r="R66" s="713"/>
      <c r="S66" s="713"/>
      <c r="T66" s="713"/>
      <c r="U66" s="713"/>
      <c r="V66" s="713"/>
      <c r="W66" s="713"/>
      <c r="X66" s="713"/>
      <c r="Y66" s="713"/>
      <c r="Z66" s="713"/>
      <c r="AA66" s="713"/>
      <c r="AB66" s="713"/>
      <c r="AC66" s="713"/>
      <c r="AD66" s="713"/>
      <c r="AE66" s="713"/>
      <c r="AF66" s="713"/>
      <c r="AG66" s="713"/>
      <c r="AH66" s="713"/>
      <c r="AI66" s="713"/>
      <c r="AJ66" s="713"/>
      <c r="AK66" s="713"/>
      <c r="AL66" s="713"/>
      <c r="AM66" s="713"/>
      <c r="AN66" s="713"/>
      <c r="AO66" s="713"/>
      <c r="AP66" s="713"/>
      <c r="AQ66" s="713"/>
      <c r="AR66" s="713"/>
      <c r="AS66" s="713"/>
      <c r="AT66" s="713"/>
      <c r="AU66" s="713"/>
      <c r="AV66" s="713"/>
      <c r="AW66" s="713"/>
      <c r="AX66" s="713"/>
    </row>
    <row r="67" spans="1:50" s="361" customFormat="1" hidden="1">
      <c r="A67" s="362"/>
      <c r="B67" s="362"/>
      <c r="C67" s="362"/>
      <c r="D67" s="362"/>
      <c r="E67" s="362"/>
      <c r="F67" s="362"/>
      <c r="G67" s="491"/>
      <c r="H67" s="363"/>
      <c r="I67" s="363"/>
      <c r="J67" s="363"/>
      <c r="K67" s="363"/>
      <c r="O67" s="713"/>
      <c r="P67" s="713"/>
      <c r="Q67" s="713"/>
      <c r="R67" s="713"/>
      <c r="S67" s="713"/>
      <c r="T67" s="713"/>
      <c r="U67" s="713"/>
      <c r="V67" s="713"/>
      <c r="W67" s="713"/>
      <c r="X67" s="713"/>
      <c r="Y67" s="713"/>
      <c r="Z67" s="713"/>
      <c r="AA67" s="713"/>
      <c r="AB67" s="713"/>
      <c r="AC67" s="713"/>
      <c r="AD67" s="713"/>
      <c r="AE67" s="713"/>
      <c r="AF67" s="713"/>
      <c r="AG67" s="713"/>
      <c r="AH67" s="713"/>
      <c r="AI67" s="713"/>
      <c r="AJ67" s="713"/>
      <c r="AK67" s="713"/>
      <c r="AL67" s="713"/>
      <c r="AM67" s="713"/>
      <c r="AN67" s="713"/>
      <c r="AO67" s="713"/>
      <c r="AP67" s="713"/>
      <c r="AQ67" s="713"/>
      <c r="AR67" s="713"/>
      <c r="AS67" s="713"/>
      <c r="AT67" s="713"/>
      <c r="AU67" s="713"/>
      <c r="AV67" s="713"/>
      <c r="AW67" s="713"/>
      <c r="AX67" s="713"/>
    </row>
    <row r="68" spans="1:50" s="361" customFormat="1" hidden="1">
      <c r="A68" s="364" t="str">
        <f>A6</f>
        <v>Bidder’s Name and Address  (Sole Bidder) :</v>
      </c>
      <c r="B68" s="364"/>
      <c r="C68" s="364"/>
      <c r="D68" s="364"/>
      <c r="E68" s="364"/>
      <c r="F68" s="364"/>
      <c r="G68" s="518"/>
      <c r="H68" s="365"/>
      <c r="I68" s="365"/>
      <c r="J68" s="365"/>
      <c r="K68" s="365"/>
      <c r="O68" s="713"/>
      <c r="P68" s="713"/>
      <c r="Q68" s="713"/>
      <c r="R68" s="713"/>
      <c r="S68" s="713"/>
      <c r="T68" s="713"/>
      <c r="U68" s="713"/>
      <c r="V68" s="713"/>
      <c r="W68" s="713"/>
      <c r="X68" s="713"/>
      <c r="Y68" s="713"/>
      <c r="Z68" s="713"/>
      <c r="AA68" s="713"/>
      <c r="AB68" s="713"/>
      <c r="AC68" s="713"/>
      <c r="AD68" s="713"/>
      <c r="AE68" s="713"/>
      <c r="AF68" s="713"/>
      <c r="AG68" s="713"/>
      <c r="AH68" s="713"/>
      <c r="AI68" s="713"/>
      <c r="AJ68" s="713"/>
      <c r="AK68" s="713"/>
      <c r="AL68" s="713"/>
      <c r="AM68" s="713"/>
      <c r="AN68" s="713"/>
      <c r="AO68" s="713"/>
      <c r="AP68" s="713"/>
      <c r="AQ68" s="713"/>
      <c r="AR68" s="713"/>
      <c r="AS68" s="713"/>
      <c r="AT68" s="713"/>
      <c r="AU68" s="713"/>
      <c r="AV68" s="713"/>
      <c r="AW68" s="713"/>
      <c r="AX68" s="713"/>
    </row>
    <row r="69" spans="1:50" s="361" customFormat="1" hidden="1">
      <c r="A69" s="930" t="str">
        <f>A7</f>
        <v/>
      </c>
      <c r="B69" s="930"/>
      <c r="C69" s="930"/>
      <c r="D69" s="930"/>
      <c r="E69" s="930"/>
      <c r="F69" s="930"/>
      <c r="G69" s="930">
        <f t="shared" ref="G69:H69" si="1">G7</f>
        <v>0</v>
      </c>
      <c r="H69" s="930">
        <f t="shared" si="1"/>
        <v>0</v>
      </c>
      <c r="I69" s="356"/>
      <c r="J69" s="356"/>
      <c r="K69" s="356"/>
      <c r="O69" s="713"/>
      <c r="P69" s="713"/>
      <c r="Q69" s="713"/>
      <c r="R69" s="713"/>
      <c r="S69" s="713"/>
      <c r="T69" s="713"/>
      <c r="U69" s="713"/>
      <c r="V69" s="713"/>
      <c r="W69" s="713"/>
      <c r="X69" s="713"/>
      <c r="Y69" s="713"/>
      <c r="Z69" s="713"/>
      <c r="AA69" s="713"/>
      <c r="AB69" s="713"/>
      <c r="AC69" s="713"/>
      <c r="AD69" s="713"/>
      <c r="AE69" s="713"/>
      <c r="AF69" s="713"/>
      <c r="AG69" s="713"/>
      <c r="AH69" s="713"/>
      <c r="AI69" s="713"/>
      <c r="AJ69" s="713"/>
      <c r="AK69" s="713"/>
      <c r="AL69" s="713"/>
      <c r="AM69" s="713"/>
      <c r="AN69" s="713"/>
      <c r="AO69" s="713"/>
      <c r="AP69" s="713"/>
      <c r="AQ69" s="713"/>
      <c r="AR69" s="713"/>
      <c r="AS69" s="713"/>
      <c r="AT69" s="713"/>
      <c r="AU69" s="713"/>
      <c r="AV69" s="713"/>
      <c r="AW69" s="713"/>
      <c r="AX69" s="713"/>
    </row>
    <row r="70" spans="1:50" s="361" customFormat="1" hidden="1">
      <c r="A70" s="366" t="str">
        <f>A8</f>
        <v>Name     :</v>
      </c>
      <c r="B70" s="366"/>
      <c r="C70" s="366"/>
      <c r="D70" s="366"/>
      <c r="E70" s="366"/>
      <c r="F70" s="366"/>
      <c r="G70" s="931" t="str">
        <f t="shared" ref="G70:H73" si="2">C8</f>
        <v/>
      </c>
      <c r="H70" s="931">
        <f t="shared" si="2"/>
        <v>0</v>
      </c>
      <c r="I70" s="367"/>
      <c r="J70" s="367"/>
      <c r="K70" s="367"/>
      <c r="O70" s="713"/>
      <c r="P70" s="713"/>
      <c r="Q70" s="713"/>
      <c r="R70" s="713"/>
      <c r="S70" s="713"/>
      <c r="T70" s="713"/>
      <c r="U70" s="713"/>
      <c r="V70" s="713"/>
      <c r="W70" s="713"/>
      <c r="X70" s="713"/>
      <c r="Y70" s="713"/>
      <c r="Z70" s="713"/>
      <c r="AA70" s="713"/>
      <c r="AB70" s="713"/>
      <c r="AC70" s="713"/>
      <c r="AD70" s="713"/>
      <c r="AE70" s="713"/>
      <c r="AF70" s="713"/>
      <c r="AG70" s="713"/>
      <c r="AH70" s="713"/>
      <c r="AI70" s="713"/>
      <c r="AJ70" s="713"/>
      <c r="AK70" s="713"/>
      <c r="AL70" s="713"/>
      <c r="AM70" s="713"/>
      <c r="AN70" s="713"/>
      <c r="AO70" s="713"/>
      <c r="AP70" s="713"/>
      <c r="AQ70" s="713"/>
      <c r="AR70" s="713"/>
      <c r="AS70" s="713"/>
      <c r="AT70" s="713"/>
      <c r="AU70" s="713"/>
      <c r="AV70" s="713"/>
      <c r="AW70" s="713"/>
      <c r="AX70" s="713"/>
    </row>
    <row r="71" spans="1:50" s="361" customFormat="1" hidden="1">
      <c r="A71" s="366" t="str">
        <f>A9</f>
        <v>Address :</v>
      </c>
      <c r="B71" s="366"/>
      <c r="C71" s="366"/>
      <c r="D71" s="366"/>
      <c r="E71" s="366"/>
      <c r="F71" s="366"/>
      <c r="G71" s="931" t="str">
        <f t="shared" si="2"/>
        <v/>
      </c>
      <c r="H71" s="931">
        <f t="shared" si="2"/>
        <v>0</v>
      </c>
      <c r="I71" s="367"/>
      <c r="J71" s="367"/>
      <c r="K71" s="367"/>
      <c r="O71" s="713"/>
      <c r="P71" s="713"/>
      <c r="Q71" s="713"/>
      <c r="R71" s="713"/>
      <c r="S71" s="713"/>
      <c r="T71" s="713"/>
      <c r="U71" s="713"/>
      <c r="V71" s="713"/>
      <c r="W71" s="713"/>
      <c r="X71" s="713"/>
      <c r="Y71" s="713"/>
      <c r="Z71" s="713"/>
      <c r="AA71" s="713"/>
      <c r="AB71" s="713"/>
      <c r="AC71" s="713"/>
      <c r="AD71" s="713"/>
      <c r="AE71" s="713"/>
      <c r="AF71" s="713"/>
      <c r="AG71" s="713"/>
      <c r="AH71" s="713"/>
      <c r="AI71" s="713"/>
      <c r="AJ71" s="713"/>
      <c r="AK71" s="713"/>
      <c r="AL71" s="713"/>
      <c r="AM71" s="713"/>
      <c r="AN71" s="713"/>
      <c r="AO71" s="713"/>
      <c r="AP71" s="713"/>
      <c r="AQ71" s="713"/>
      <c r="AR71" s="713"/>
      <c r="AS71" s="713"/>
      <c r="AT71" s="713"/>
      <c r="AU71" s="713"/>
      <c r="AV71" s="713"/>
      <c r="AW71" s="713"/>
      <c r="AX71" s="713"/>
    </row>
    <row r="72" spans="1:50" s="361" customFormat="1" hidden="1">
      <c r="A72" s="368"/>
      <c r="B72" s="368"/>
      <c r="C72" s="368"/>
      <c r="D72" s="368"/>
      <c r="E72" s="368"/>
      <c r="F72" s="368"/>
      <c r="G72" s="931" t="str">
        <f t="shared" si="2"/>
        <v/>
      </c>
      <c r="H72" s="931">
        <f t="shared" si="2"/>
        <v>0</v>
      </c>
      <c r="I72" s="367"/>
      <c r="J72" s="367"/>
      <c r="K72" s="367"/>
      <c r="O72" s="713"/>
      <c r="P72" s="713"/>
      <c r="Q72" s="713"/>
      <c r="R72" s="713"/>
      <c r="S72" s="713"/>
      <c r="T72" s="713"/>
      <c r="U72" s="713"/>
      <c r="V72" s="713"/>
      <c r="W72" s="713"/>
      <c r="X72" s="713"/>
      <c r="Y72" s="713"/>
      <c r="Z72" s="713"/>
      <c r="AA72" s="713"/>
      <c r="AB72" s="713"/>
      <c r="AC72" s="713"/>
      <c r="AD72" s="713"/>
      <c r="AE72" s="713"/>
      <c r="AF72" s="713"/>
      <c r="AG72" s="713"/>
      <c r="AH72" s="713"/>
      <c r="AI72" s="713"/>
      <c r="AJ72" s="713"/>
      <c r="AK72" s="713"/>
      <c r="AL72" s="713"/>
      <c r="AM72" s="713"/>
      <c r="AN72" s="713"/>
      <c r="AO72" s="713"/>
      <c r="AP72" s="713"/>
      <c r="AQ72" s="713"/>
      <c r="AR72" s="713"/>
      <c r="AS72" s="713"/>
      <c r="AT72" s="713"/>
      <c r="AU72" s="713"/>
      <c r="AV72" s="713"/>
      <c r="AW72" s="713"/>
      <c r="AX72" s="713"/>
    </row>
    <row r="73" spans="1:50" s="361" customFormat="1" hidden="1">
      <c r="A73" s="368"/>
      <c r="B73" s="368"/>
      <c r="C73" s="368"/>
      <c r="D73" s="368"/>
      <c r="E73" s="368"/>
      <c r="F73" s="368"/>
      <c r="G73" s="931" t="str">
        <f t="shared" si="2"/>
        <v/>
      </c>
      <c r="H73" s="931">
        <f t="shared" si="2"/>
        <v>0</v>
      </c>
      <c r="I73" s="367"/>
      <c r="J73" s="367"/>
      <c r="K73" s="367"/>
      <c r="O73" s="713"/>
      <c r="P73" s="713"/>
      <c r="Q73" s="713"/>
      <c r="R73" s="713"/>
      <c r="S73" s="713"/>
      <c r="T73" s="713"/>
      <c r="U73" s="713"/>
      <c r="V73" s="713"/>
      <c r="W73" s="713"/>
      <c r="X73" s="713"/>
      <c r="Y73" s="713"/>
      <c r="Z73" s="713"/>
      <c r="AA73" s="713"/>
      <c r="AB73" s="713"/>
      <c r="AC73" s="713"/>
      <c r="AD73" s="713"/>
      <c r="AE73" s="713"/>
      <c r="AF73" s="713"/>
      <c r="AG73" s="713"/>
      <c r="AH73" s="713"/>
      <c r="AI73" s="713"/>
      <c r="AJ73" s="713"/>
      <c r="AK73" s="713"/>
      <c r="AL73" s="713"/>
      <c r="AM73" s="713"/>
      <c r="AN73" s="713"/>
      <c r="AO73" s="713"/>
      <c r="AP73" s="713"/>
      <c r="AQ73" s="713"/>
      <c r="AR73" s="713"/>
      <c r="AS73" s="713"/>
      <c r="AT73" s="713"/>
      <c r="AU73" s="713"/>
      <c r="AV73" s="713"/>
      <c r="AW73" s="713"/>
      <c r="AX73" s="713"/>
    </row>
    <row r="74" spans="1:50" s="361" customFormat="1" hidden="1">
      <c r="A74" s="369"/>
      <c r="B74" s="369"/>
      <c r="C74" s="369"/>
      <c r="D74" s="369"/>
      <c r="E74" s="369"/>
      <c r="F74" s="369"/>
      <c r="G74" s="519"/>
      <c r="H74" s="370"/>
      <c r="I74" s="370"/>
      <c r="J74" s="370"/>
      <c r="K74" s="370"/>
      <c r="O74" s="713"/>
      <c r="P74" s="713"/>
      <c r="Q74" s="713"/>
      <c r="R74" s="713"/>
      <c r="S74" s="713"/>
      <c r="T74" s="713"/>
      <c r="U74" s="713"/>
      <c r="V74" s="713"/>
      <c r="W74" s="713"/>
      <c r="X74" s="713"/>
      <c r="Y74" s="713"/>
      <c r="Z74" s="713"/>
      <c r="AA74" s="713"/>
      <c r="AB74" s="713"/>
      <c r="AC74" s="713"/>
      <c r="AD74" s="713"/>
      <c r="AE74" s="713"/>
      <c r="AF74" s="713"/>
      <c r="AG74" s="713"/>
      <c r="AH74" s="713"/>
      <c r="AI74" s="713"/>
      <c r="AJ74" s="713"/>
      <c r="AK74" s="713"/>
      <c r="AL74" s="713"/>
      <c r="AM74" s="713"/>
      <c r="AN74" s="713"/>
      <c r="AO74" s="713"/>
      <c r="AP74" s="713"/>
      <c r="AQ74" s="713"/>
      <c r="AR74" s="713"/>
      <c r="AS74" s="713"/>
      <c r="AT74" s="713"/>
      <c r="AU74" s="713"/>
      <c r="AV74" s="713"/>
      <c r="AW74" s="713"/>
      <c r="AX74" s="713"/>
    </row>
    <row r="75" spans="1:50" s="361" customFormat="1" ht="33.75" hidden="1" customHeight="1">
      <c r="A75" s="371" t="str">
        <f>A14</f>
        <v>Sl. No.</v>
      </c>
      <c r="B75" s="371"/>
      <c r="C75" s="371"/>
      <c r="D75" s="371"/>
      <c r="E75" s="371"/>
      <c r="F75" s="371"/>
      <c r="G75" s="372" t="str">
        <f>G14</f>
        <v>Whether HSN in column ‘ 2 ’ is confirmed. If not  indicate applicable the HSN code *</v>
      </c>
      <c r="H75" s="927" t="e">
        <f>#REF!</f>
        <v>#REF!</v>
      </c>
      <c r="I75" s="927"/>
      <c r="J75" s="927"/>
      <c r="K75" s="927"/>
      <c r="O75" s="713"/>
      <c r="P75" s="713"/>
      <c r="Q75" s="713"/>
      <c r="R75" s="713"/>
      <c r="S75" s="713"/>
      <c r="T75" s="713"/>
      <c r="U75" s="713"/>
      <c r="V75" s="713"/>
      <c r="W75" s="713"/>
      <c r="X75" s="713"/>
      <c r="Y75" s="928"/>
      <c r="Z75" s="928"/>
      <c r="AA75" s="713"/>
      <c r="AB75" s="928"/>
      <c r="AC75" s="928"/>
      <c r="AD75" s="713"/>
      <c r="AE75" s="713"/>
      <c r="AF75" s="713"/>
      <c r="AG75" s="713"/>
      <c r="AH75" s="713"/>
      <c r="AI75" s="713"/>
      <c r="AJ75" s="713"/>
      <c r="AK75" s="713"/>
      <c r="AL75" s="713"/>
      <c r="AM75" s="713"/>
      <c r="AN75" s="713"/>
      <c r="AO75" s="713"/>
      <c r="AP75" s="713"/>
      <c r="AQ75" s="713"/>
      <c r="AR75" s="713"/>
      <c r="AS75" s="713"/>
      <c r="AT75" s="713"/>
      <c r="AU75" s="713"/>
      <c r="AV75" s="713"/>
      <c r="AW75" s="713"/>
      <c r="AX75" s="713"/>
    </row>
    <row r="76" spans="1:50" s="361" customFormat="1" hidden="1">
      <c r="A76" s="363" t="e">
        <f>#REF!</f>
        <v>#REF!</v>
      </c>
      <c r="B76" s="412"/>
      <c r="C76" s="412"/>
      <c r="D76" s="363"/>
      <c r="E76" s="521"/>
      <c r="F76" s="521"/>
      <c r="G76" s="491" t="e">
        <f>#REF!</f>
        <v>#REF!</v>
      </c>
      <c r="H76" s="929" t="e">
        <f>#REF!</f>
        <v>#REF!</v>
      </c>
      <c r="I76" s="929"/>
      <c r="J76" s="929"/>
      <c r="K76" s="929"/>
      <c r="O76" s="713"/>
      <c r="P76" s="713"/>
      <c r="Q76" s="713"/>
      <c r="R76" s="713"/>
      <c r="S76" s="713"/>
      <c r="T76" s="713"/>
      <c r="U76" s="713"/>
      <c r="V76" s="713"/>
      <c r="W76" s="713"/>
      <c r="X76" s="713"/>
      <c r="Y76" s="926"/>
      <c r="Z76" s="926"/>
      <c r="AA76" s="713"/>
      <c r="AB76" s="926"/>
      <c r="AC76" s="926"/>
      <c r="AD76" s="713"/>
      <c r="AE76" s="713"/>
      <c r="AF76" s="713"/>
      <c r="AG76" s="713"/>
      <c r="AH76" s="713"/>
      <c r="AI76" s="713"/>
      <c r="AJ76" s="713"/>
      <c r="AK76" s="713"/>
      <c r="AL76" s="713"/>
      <c r="AM76" s="713"/>
      <c r="AN76" s="713"/>
      <c r="AO76" s="713"/>
      <c r="AP76" s="713"/>
      <c r="AQ76" s="713"/>
      <c r="AR76" s="713"/>
      <c r="AS76" s="713"/>
      <c r="AT76" s="713"/>
      <c r="AU76" s="713"/>
      <c r="AV76" s="713"/>
      <c r="AW76" s="713"/>
      <c r="AX76" s="713"/>
    </row>
    <row r="77" spans="1:50" s="361" customFormat="1" hidden="1">
      <c r="A77" s="373" t="e">
        <f>#REF!</f>
        <v>#REF!</v>
      </c>
      <c r="B77" s="373"/>
      <c r="C77" s="373"/>
      <c r="D77" s="373"/>
      <c r="E77" s="373"/>
      <c r="F77" s="373"/>
      <c r="G77" s="374" t="e">
        <f>#REF!</f>
        <v>#REF!</v>
      </c>
      <c r="H77" s="929"/>
      <c r="I77" s="929"/>
      <c r="J77" s="929"/>
      <c r="K77" s="929"/>
      <c r="O77" s="713"/>
      <c r="P77" s="713"/>
      <c r="Q77" s="713"/>
      <c r="R77" s="713"/>
      <c r="S77" s="713"/>
      <c r="T77" s="713"/>
      <c r="U77" s="713"/>
      <c r="V77" s="713"/>
      <c r="W77" s="713"/>
      <c r="X77" s="713"/>
      <c r="Y77" s="926"/>
      <c r="Z77" s="926"/>
      <c r="AA77" s="713"/>
      <c r="AB77" s="926"/>
      <c r="AC77" s="926"/>
      <c r="AD77" s="713"/>
      <c r="AE77" s="713"/>
      <c r="AF77" s="713"/>
      <c r="AG77" s="713"/>
      <c r="AH77" s="713"/>
      <c r="AI77" s="713"/>
      <c r="AJ77" s="713"/>
      <c r="AK77" s="713"/>
      <c r="AL77" s="713"/>
      <c r="AM77" s="713"/>
      <c r="AN77" s="713"/>
      <c r="AO77" s="713"/>
      <c r="AP77" s="713"/>
      <c r="AQ77" s="713"/>
      <c r="AR77" s="713"/>
      <c r="AS77" s="713"/>
      <c r="AT77" s="713"/>
      <c r="AU77" s="713"/>
      <c r="AV77" s="713"/>
      <c r="AW77" s="713"/>
      <c r="AX77" s="713"/>
    </row>
    <row r="78" spans="1:50" s="361" customFormat="1" hidden="1">
      <c r="A78" s="375" t="e">
        <f>#REF!</f>
        <v>#REF!</v>
      </c>
      <c r="B78" s="375"/>
      <c r="C78" s="375"/>
      <c r="D78" s="375"/>
      <c r="E78" s="375"/>
      <c r="F78" s="375"/>
      <c r="G78" s="376" t="e">
        <f>#REF!</f>
        <v>#REF!</v>
      </c>
      <c r="H78" s="923" t="e">
        <f>#REF!</f>
        <v>#REF!</v>
      </c>
      <c r="I78" s="923"/>
      <c r="J78" s="923"/>
      <c r="K78" s="923"/>
      <c r="O78" s="713"/>
      <c r="P78" s="713"/>
      <c r="Q78" s="713"/>
      <c r="R78" s="713"/>
      <c r="S78" s="713"/>
      <c r="T78" s="713"/>
      <c r="U78" s="713"/>
      <c r="V78" s="713"/>
      <c r="W78" s="713"/>
      <c r="X78" s="713"/>
      <c r="Y78" s="714"/>
      <c r="Z78" s="714"/>
      <c r="AA78" s="713"/>
      <c r="AB78" s="714"/>
      <c r="AC78" s="714"/>
      <c r="AD78" s="713"/>
      <c r="AE78" s="713"/>
      <c r="AF78" s="713"/>
      <c r="AG78" s="713"/>
      <c r="AH78" s="713"/>
      <c r="AI78" s="713"/>
      <c r="AJ78" s="713"/>
      <c r="AK78" s="713"/>
      <c r="AL78" s="713"/>
      <c r="AM78" s="713"/>
      <c r="AN78" s="713"/>
      <c r="AO78" s="713"/>
      <c r="AP78" s="713"/>
      <c r="AQ78" s="713"/>
      <c r="AR78" s="713"/>
      <c r="AS78" s="713"/>
      <c r="AT78" s="713"/>
      <c r="AU78" s="713"/>
      <c r="AV78" s="713"/>
      <c r="AW78" s="713"/>
      <c r="AX78" s="713"/>
    </row>
    <row r="79" spans="1:50" s="361" customFormat="1" hidden="1">
      <c r="A79" s="375" t="e">
        <f>#REF!</f>
        <v>#REF!</v>
      </c>
      <c r="B79" s="375"/>
      <c r="C79" s="375"/>
      <c r="D79" s="375"/>
      <c r="E79" s="375"/>
      <c r="F79" s="375"/>
      <c r="G79" s="376" t="e">
        <f>#REF!</f>
        <v>#REF!</v>
      </c>
      <c r="H79" s="923" t="e">
        <f>#REF!</f>
        <v>#REF!</v>
      </c>
      <c r="I79" s="923"/>
      <c r="J79" s="923"/>
      <c r="K79" s="923"/>
      <c r="O79" s="713"/>
      <c r="P79" s="713"/>
      <c r="Q79" s="713"/>
      <c r="R79" s="713"/>
      <c r="S79" s="713"/>
      <c r="T79" s="713"/>
      <c r="U79" s="713"/>
      <c r="V79" s="713"/>
      <c r="W79" s="713"/>
      <c r="X79" s="713"/>
      <c r="Y79" s="715"/>
      <c r="Z79" s="715"/>
      <c r="AA79" s="713"/>
      <c r="AB79" s="714"/>
      <c r="AC79" s="715"/>
      <c r="AD79" s="713"/>
      <c r="AE79" s="713"/>
      <c r="AF79" s="713"/>
      <c r="AG79" s="713"/>
      <c r="AH79" s="713"/>
      <c r="AI79" s="713"/>
      <c r="AJ79" s="713"/>
      <c r="AK79" s="713"/>
      <c r="AL79" s="713"/>
      <c r="AM79" s="713"/>
      <c r="AN79" s="713"/>
      <c r="AO79" s="713"/>
      <c r="AP79" s="713"/>
      <c r="AQ79" s="713"/>
      <c r="AR79" s="713"/>
      <c r="AS79" s="713"/>
      <c r="AT79" s="713"/>
      <c r="AU79" s="713"/>
      <c r="AV79" s="713"/>
      <c r="AW79" s="713"/>
      <c r="AX79" s="713"/>
    </row>
    <row r="80" spans="1:50" s="361" customFormat="1" ht="20.100000000000001" hidden="1" customHeight="1">
      <c r="A80" s="377"/>
      <c r="B80" s="377"/>
      <c r="C80" s="377"/>
      <c r="D80" s="377"/>
      <c r="E80" s="377"/>
      <c r="F80" s="377"/>
      <c r="G80" s="374" t="e">
        <f>#REF!</f>
        <v>#REF!</v>
      </c>
      <c r="H80" s="923" t="e">
        <f>#REF!</f>
        <v>#REF!</v>
      </c>
      <c r="I80" s="923"/>
      <c r="J80" s="923"/>
      <c r="K80" s="923"/>
      <c r="O80" s="713"/>
      <c r="P80" s="713"/>
      <c r="Q80" s="713"/>
      <c r="R80" s="713"/>
      <c r="S80" s="713"/>
      <c r="T80" s="713"/>
      <c r="U80" s="713"/>
      <c r="V80" s="713"/>
      <c r="W80" s="713"/>
      <c r="X80" s="713"/>
      <c r="Y80" s="715"/>
      <c r="Z80" s="715"/>
      <c r="AA80" s="713"/>
      <c r="AB80" s="715"/>
      <c r="AC80" s="715"/>
      <c r="AD80" s="713"/>
      <c r="AE80" s="713"/>
      <c r="AF80" s="713"/>
      <c r="AG80" s="713"/>
      <c r="AH80" s="713"/>
      <c r="AI80" s="713"/>
      <c r="AJ80" s="713"/>
      <c r="AK80" s="713"/>
      <c r="AL80" s="713"/>
      <c r="AM80" s="713"/>
      <c r="AN80" s="713"/>
      <c r="AO80" s="713"/>
      <c r="AP80" s="713"/>
      <c r="AQ80" s="713"/>
      <c r="AR80" s="713"/>
      <c r="AS80" s="713"/>
      <c r="AT80" s="713"/>
      <c r="AU80" s="713"/>
      <c r="AV80" s="713"/>
      <c r="AW80" s="713"/>
      <c r="AX80" s="713"/>
    </row>
    <row r="81" spans="1:50" s="361" customFormat="1" hidden="1">
      <c r="A81" s="373" t="e">
        <f>#REF!</f>
        <v>#REF!</v>
      </c>
      <c r="B81" s="373"/>
      <c r="C81" s="373"/>
      <c r="D81" s="373"/>
      <c r="E81" s="373"/>
      <c r="F81" s="373"/>
      <c r="G81" s="374" t="e">
        <f>#REF!</f>
        <v>#REF!</v>
      </c>
      <c r="H81" s="923"/>
      <c r="I81" s="923"/>
      <c r="J81" s="923"/>
      <c r="K81" s="923"/>
      <c r="O81" s="713"/>
      <c r="P81" s="713"/>
      <c r="Q81" s="713"/>
      <c r="R81" s="713"/>
      <c r="S81" s="713"/>
      <c r="T81" s="713"/>
      <c r="U81" s="713"/>
      <c r="V81" s="713"/>
      <c r="W81" s="713"/>
      <c r="X81" s="713"/>
      <c r="Y81" s="925"/>
      <c r="Z81" s="925"/>
      <c r="AA81" s="713"/>
      <c r="AB81" s="925"/>
      <c r="AC81" s="925"/>
      <c r="AD81" s="713"/>
      <c r="AE81" s="713"/>
      <c r="AF81" s="713"/>
      <c r="AG81" s="713"/>
      <c r="AH81" s="713"/>
      <c r="AI81" s="713"/>
      <c r="AJ81" s="713"/>
      <c r="AK81" s="713"/>
      <c r="AL81" s="713"/>
      <c r="AM81" s="713"/>
      <c r="AN81" s="713"/>
      <c r="AO81" s="713"/>
      <c r="AP81" s="713"/>
      <c r="AQ81" s="713"/>
      <c r="AR81" s="713"/>
      <c r="AS81" s="713"/>
      <c r="AT81" s="713"/>
      <c r="AU81" s="713"/>
      <c r="AV81" s="713"/>
      <c r="AW81" s="713"/>
      <c r="AX81" s="713"/>
    </row>
    <row r="82" spans="1:50" s="361" customFormat="1" hidden="1">
      <c r="A82" s="378" t="e">
        <f>#REF!</f>
        <v>#REF!</v>
      </c>
      <c r="B82" s="378"/>
      <c r="C82" s="378"/>
      <c r="D82" s="378"/>
      <c r="E82" s="378"/>
      <c r="F82" s="378"/>
      <c r="G82" s="374" t="e">
        <f>#REF!</f>
        <v>#REF!</v>
      </c>
      <c r="H82" s="923"/>
      <c r="I82" s="923"/>
      <c r="J82" s="923"/>
      <c r="K82" s="923"/>
      <c r="O82" s="713"/>
      <c r="P82" s="713"/>
      <c r="Q82" s="713"/>
      <c r="R82" s="713"/>
      <c r="S82" s="713"/>
      <c r="T82" s="713"/>
      <c r="U82" s="713"/>
      <c r="V82" s="713"/>
      <c r="W82" s="713"/>
      <c r="X82" s="713"/>
      <c r="Y82" s="925"/>
      <c r="Z82" s="925"/>
      <c r="AA82" s="713"/>
      <c r="AB82" s="925"/>
      <c r="AC82" s="925"/>
      <c r="AD82" s="713"/>
      <c r="AE82" s="713"/>
      <c r="AF82" s="713"/>
      <c r="AG82" s="713"/>
      <c r="AH82" s="713"/>
      <c r="AI82" s="713"/>
      <c r="AJ82" s="713"/>
      <c r="AK82" s="713"/>
      <c r="AL82" s="713"/>
      <c r="AM82" s="713"/>
      <c r="AN82" s="713"/>
      <c r="AO82" s="713"/>
      <c r="AP82" s="713"/>
      <c r="AQ82" s="713"/>
      <c r="AR82" s="713"/>
      <c r="AS82" s="713"/>
      <c r="AT82" s="713"/>
      <c r="AU82" s="713"/>
      <c r="AV82" s="713"/>
      <c r="AW82" s="713"/>
      <c r="AX82" s="713"/>
    </row>
    <row r="83" spans="1:50" s="361" customFormat="1" hidden="1">
      <c r="A83" s="379" t="e">
        <f>#REF!</f>
        <v>#REF!</v>
      </c>
      <c r="B83" s="379"/>
      <c r="C83" s="379"/>
      <c r="D83" s="379"/>
      <c r="E83" s="379"/>
      <c r="F83" s="379"/>
      <c r="G83" s="374" t="e">
        <f>#REF!</f>
        <v>#REF!</v>
      </c>
      <c r="H83" s="923"/>
      <c r="I83" s="923"/>
      <c r="J83" s="923"/>
      <c r="K83" s="923"/>
      <c r="O83" s="713"/>
      <c r="P83" s="713"/>
      <c r="Q83" s="713"/>
      <c r="R83" s="713"/>
      <c r="S83" s="713"/>
      <c r="T83" s="713"/>
      <c r="U83" s="713"/>
      <c r="V83" s="713"/>
      <c r="W83" s="713"/>
      <c r="X83" s="713"/>
      <c r="Y83" s="925"/>
      <c r="Z83" s="925"/>
      <c r="AA83" s="713"/>
      <c r="AB83" s="925"/>
      <c r="AC83" s="925"/>
      <c r="AD83" s="713"/>
      <c r="AE83" s="713"/>
      <c r="AF83" s="713"/>
      <c r="AG83" s="713"/>
      <c r="AH83" s="713"/>
      <c r="AI83" s="713"/>
      <c r="AJ83" s="713"/>
      <c r="AK83" s="713"/>
      <c r="AL83" s="713"/>
      <c r="AM83" s="713"/>
      <c r="AN83" s="713"/>
      <c r="AO83" s="713"/>
      <c r="AP83" s="713"/>
      <c r="AQ83" s="713"/>
      <c r="AR83" s="713"/>
      <c r="AS83" s="713"/>
      <c r="AT83" s="713"/>
      <c r="AU83" s="713"/>
      <c r="AV83" s="713"/>
      <c r="AW83" s="713"/>
      <c r="AX83" s="713"/>
    </row>
    <row r="84" spans="1:50" s="361" customFormat="1" hidden="1">
      <c r="A84" s="375" t="e">
        <f>#REF!</f>
        <v>#REF!</v>
      </c>
      <c r="B84" s="375"/>
      <c r="C84" s="375"/>
      <c r="D84" s="375"/>
      <c r="E84" s="375"/>
      <c r="F84" s="375"/>
      <c r="G84" s="376" t="e">
        <f>#REF!</f>
        <v>#REF!</v>
      </c>
      <c r="H84" s="923" t="e">
        <f>#REF!</f>
        <v>#REF!</v>
      </c>
      <c r="I84" s="923"/>
      <c r="J84" s="923"/>
      <c r="K84" s="923"/>
      <c r="O84" s="713"/>
      <c r="P84" s="713"/>
      <c r="Q84" s="713"/>
      <c r="R84" s="713"/>
      <c r="S84" s="713"/>
      <c r="T84" s="713"/>
      <c r="U84" s="713"/>
      <c r="V84" s="713"/>
      <c r="W84" s="713"/>
      <c r="X84" s="713"/>
      <c r="Y84" s="715"/>
      <c r="Z84" s="715"/>
      <c r="AA84" s="713"/>
      <c r="AB84" s="714"/>
      <c r="AC84" s="715"/>
      <c r="AD84" s="713"/>
      <c r="AE84" s="713"/>
      <c r="AF84" s="713"/>
      <c r="AG84" s="713"/>
      <c r="AH84" s="713"/>
      <c r="AI84" s="713"/>
      <c r="AJ84" s="713"/>
      <c r="AK84" s="713"/>
      <c r="AL84" s="713"/>
      <c r="AM84" s="713"/>
      <c r="AN84" s="713"/>
      <c r="AO84" s="713"/>
      <c r="AP84" s="713"/>
      <c r="AQ84" s="713"/>
      <c r="AR84" s="713"/>
      <c r="AS84" s="713"/>
      <c r="AT84" s="713"/>
      <c r="AU84" s="713"/>
      <c r="AV84" s="713"/>
      <c r="AW84" s="713"/>
      <c r="AX84" s="713"/>
    </row>
    <row r="85" spans="1:50" s="361" customFormat="1" hidden="1">
      <c r="A85" s="375" t="e">
        <f>#REF!</f>
        <v>#REF!</v>
      </c>
      <c r="B85" s="375"/>
      <c r="C85" s="375"/>
      <c r="D85" s="375"/>
      <c r="E85" s="375"/>
      <c r="F85" s="375"/>
      <c r="G85" s="376" t="e">
        <f>#REF!</f>
        <v>#REF!</v>
      </c>
      <c r="H85" s="923" t="e">
        <f>#REF!</f>
        <v>#REF!</v>
      </c>
      <c r="I85" s="923"/>
      <c r="J85" s="923"/>
      <c r="K85" s="923"/>
      <c r="O85" s="713"/>
      <c r="P85" s="713"/>
      <c r="Q85" s="713"/>
      <c r="R85" s="713"/>
      <c r="S85" s="713"/>
      <c r="T85" s="713"/>
      <c r="U85" s="713"/>
      <c r="V85" s="713"/>
      <c r="W85" s="713"/>
      <c r="X85" s="713"/>
      <c r="Y85" s="715"/>
      <c r="Z85" s="715"/>
      <c r="AA85" s="713"/>
      <c r="AB85" s="714"/>
      <c r="AC85" s="715"/>
      <c r="AD85" s="713"/>
      <c r="AE85" s="713"/>
      <c r="AF85" s="713"/>
      <c r="AG85" s="713"/>
      <c r="AH85" s="713"/>
      <c r="AI85" s="713"/>
      <c r="AJ85" s="713"/>
      <c r="AK85" s="713"/>
      <c r="AL85" s="713"/>
      <c r="AM85" s="713"/>
      <c r="AN85" s="713"/>
      <c r="AO85" s="713"/>
      <c r="AP85" s="713"/>
      <c r="AQ85" s="713"/>
      <c r="AR85" s="713"/>
      <c r="AS85" s="713"/>
      <c r="AT85" s="713"/>
      <c r="AU85" s="713"/>
      <c r="AV85" s="713"/>
      <c r="AW85" s="713"/>
      <c r="AX85" s="713"/>
    </row>
    <row r="86" spans="1:50" s="361" customFormat="1" hidden="1">
      <c r="A86" s="375" t="e">
        <f>#REF!</f>
        <v>#REF!</v>
      </c>
      <c r="B86" s="375"/>
      <c r="C86" s="375"/>
      <c r="D86" s="375"/>
      <c r="E86" s="375"/>
      <c r="F86" s="375"/>
      <c r="G86" s="376" t="e">
        <f>#REF!</f>
        <v>#REF!</v>
      </c>
      <c r="H86" s="923" t="e">
        <f>#REF!</f>
        <v>#REF!</v>
      </c>
      <c r="I86" s="923"/>
      <c r="J86" s="923"/>
      <c r="K86" s="923"/>
      <c r="O86" s="713"/>
      <c r="P86" s="713"/>
      <c r="Q86" s="713"/>
      <c r="R86" s="713"/>
      <c r="S86" s="713"/>
      <c r="T86" s="713"/>
      <c r="U86" s="713"/>
      <c r="V86" s="713"/>
      <c r="W86" s="713"/>
      <c r="X86" s="713"/>
      <c r="Y86" s="715"/>
      <c r="Z86" s="715"/>
      <c r="AA86" s="713"/>
      <c r="AB86" s="714"/>
      <c r="AC86" s="715"/>
      <c r="AD86" s="713"/>
      <c r="AE86" s="713"/>
      <c r="AF86" s="713"/>
      <c r="AG86" s="713"/>
      <c r="AH86" s="713"/>
      <c r="AI86" s="713"/>
      <c r="AJ86" s="713"/>
      <c r="AK86" s="713"/>
      <c r="AL86" s="713"/>
      <c r="AM86" s="713"/>
      <c r="AN86" s="713"/>
      <c r="AO86" s="713"/>
      <c r="AP86" s="713"/>
      <c r="AQ86" s="713"/>
      <c r="AR86" s="713"/>
      <c r="AS86" s="713"/>
      <c r="AT86" s="713"/>
      <c r="AU86" s="713"/>
      <c r="AV86" s="713"/>
      <c r="AW86" s="713"/>
      <c r="AX86" s="713"/>
    </row>
    <row r="87" spans="1:50" s="361" customFormat="1" hidden="1">
      <c r="A87" s="375" t="e">
        <f>#REF!</f>
        <v>#REF!</v>
      </c>
      <c r="B87" s="375"/>
      <c r="C87" s="375"/>
      <c r="D87" s="375"/>
      <c r="E87" s="375"/>
      <c r="F87" s="375"/>
      <c r="G87" s="376" t="e">
        <f>#REF!</f>
        <v>#REF!</v>
      </c>
      <c r="H87" s="923" t="e">
        <f>#REF!</f>
        <v>#REF!</v>
      </c>
      <c r="I87" s="923"/>
      <c r="J87" s="923"/>
      <c r="K87" s="923"/>
      <c r="O87" s="713"/>
      <c r="P87" s="713"/>
      <c r="Q87" s="713"/>
      <c r="R87" s="713"/>
      <c r="S87" s="713"/>
      <c r="T87" s="713"/>
      <c r="U87" s="713"/>
      <c r="V87" s="713"/>
      <c r="W87" s="713"/>
      <c r="X87" s="713"/>
      <c r="Y87" s="715"/>
      <c r="Z87" s="715"/>
      <c r="AA87" s="713"/>
      <c r="AB87" s="714"/>
      <c r="AC87" s="715"/>
      <c r="AD87" s="713"/>
      <c r="AE87" s="713"/>
      <c r="AF87" s="713"/>
      <c r="AG87" s="713"/>
      <c r="AH87" s="713"/>
      <c r="AI87" s="713"/>
      <c r="AJ87" s="713"/>
      <c r="AK87" s="713"/>
      <c r="AL87" s="713"/>
      <c r="AM87" s="713"/>
      <c r="AN87" s="713"/>
      <c r="AO87" s="713"/>
      <c r="AP87" s="713"/>
      <c r="AQ87" s="713"/>
      <c r="AR87" s="713"/>
      <c r="AS87" s="713"/>
      <c r="AT87" s="713"/>
      <c r="AU87" s="713"/>
      <c r="AV87" s="713"/>
      <c r="AW87" s="713"/>
      <c r="AX87" s="713"/>
    </row>
    <row r="88" spans="1:50" s="361" customFormat="1" hidden="1">
      <c r="A88" s="375"/>
      <c r="B88" s="375"/>
      <c r="C88" s="375"/>
      <c r="D88" s="375"/>
      <c r="E88" s="375"/>
      <c r="F88" s="375"/>
      <c r="G88" s="374" t="e">
        <f>#REF!</f>
        <v>#REF!</v>
      </c>
      <c r="H88" s="923" t="e">
        <f>#REF!</f>
        <v>#REF!</v>
      </c>
      <c r="I88" s="923"/>
      <c r="J88" s="923"/>
      <c r="K88" s="923"/>
      <c r="O88" s="713"/>
      <c r="P88" s="713"/>
      <c r="Q88" s="713"/>
      <c r="R88" s="713"/>
      <c r="S88" s="713"/>
      <c r="T88" s="713"/>
      <c r="U88" s="713"/>
      <c r="V88" s="713"/>
      <c r="W88" s="713"/>
      <c r="X88" s="713"/>
      <c r="Y88" s="715"/>
      <c r="Z88" s="715"/>
      <c r="AA88" s="713"/>
      <c r="AB88" s="715"/>
      <c r="AC88" s="715"/>
      <c r="AD88" s="713"/>
      <c r="AE88" s="713"/>
      <c r="AF88" s="713"/>
      <c r="AG88" s="713"/>
      <c r="AH88" s="713"/>
      <c r="AI88" s="713"/>
      <c r="AJ88" s="713"/>
      <c r="AK88" s="713"/>
      <c r="AL88" s="713"/>
      <c r="AM88" s="713"/>
      <c r="AN88" s="713"/>
      <c r="AO88" s="713"/>
      <c r="AP88" s="713"/>
      <c r="AQ88" s="713"/>
      <c r="AR88" s="713"/>
      <c r="AS88" s="713"/>
      <c r="AT88" s="713"/>
      <c r="AU88" s="713"/>
      <c r="AV88" s="713"/>
      <c r="AW88" s="713"/>
      <c r="AX88" s="713"/>
    </row>
    <row r="89" spans="1:50" s="361" customFormat="1" ht="20.100000000000001" hidden="1" customHeight="1">
      <c r="A89" s="379" t="e">
        <f>#REF!</f>
        <v>#REF!</v>
      </c>
      <c r="B89" s="379"/>
      <c r="C89" s="379"/>
      <c r="D89" s="379"/>
      <c r="E89" s="379"/>
      <c r="F89" s="379"/>
      <c r="G89" s="374" t="e">
        <f>#REF!</f>
        <v>#REF!</v>
      </c>
      <c r="H89" s="923"/>
      <c r="I89" s="923"/>
      <c r="J89" s="923"/>
      <c r="K89" s="923"/>
      <c r="O89" s="713"/>
      <c r="P89" s="713"/>
      <c r="Q89" s="713"/>
      <c r="R89" s="713"/>
      <c r="S89" s="713"/>
      <c r="T89" s="713"/>
      <c r="U89" s="713"/>
      <c r="V89" s="713"/>
      <c r="W89" s="713"/>
      <c r="X89" s="713"/>
      <c r="Y89" s="715"/>
      <c r="Z89" s="715"/>
      <c r="AA89" s="713"/>
      <c r="AB89" s="715"/>
      <c r="AC89" s="715"/>
      <c r="AD89" s="713"/>
      <c r="AE89" s="713"/>
      <c r="AF89" s="713"/>
      <c r="AG89" s="713"/>
      <c r="AH89" s="713"/>
      <c r="AI89" s="713"/>
      <c r="AJ89" s="713"/>
      <c r="AK89" s="713"/>
      <c r="AL89" s="713"/>
      <c r="AM89" s="713"/>
      <c r="AN89" s="713"/>
      <c r="AO89" s="713"/>
      <c r="AP89" s="713"/>
      <c r="AQ89" s="713"/>
      <c r="AR89" s="713"/>
      <c r="AS89" s="713"/>
      <c r="AT89" s="713"/>
      <c r="AU89" s="713"/>
      <c r="AV89" s="713"/>
      <c r="AW89" s="713"/>
      <c r="AX89" s="713"/>
    </row>
    <row r="90" spans="1:50" s="361" customFormat="1" hidden="1">
      <c r="A90" s="375" t="e">
        <f>#REF!</f>
        <v>#REF!</v>
      </c>
      <c r="B90" s="375"/>
      <c r="C90" s="375"/>
      <c r="D90" s="375"/>
      <c r="E90" s="375"/>
      <c r="F90" s="375"/>
      <c r="G90" s="376" t="e">
        <f>#REF!</f>
        <v>#REF!</v>
      </c>
      <c r="H90" s="923" t="e">
        <f>#REF!</f>
        <v>#REF!</v>
      </c>
      <c r="I90" s="923"/>
      <c r="J90" s="923"/>
      <c r="K90" s="923"/>
      <c r="O90" s="713"/>
      <c r="P90" s="713"/>
      <c r="Q90" s="713"/>
      <c r="R90" s="713"/>
      <c r="S90" s="713"/>
      <c r="T90" s="713"/>
      <c r="U90" s="713"/>
      <c r="V90" s="713"/>
      <c r="W90" s="713"/>
      <c r="X90" s="713"/>
      <c r="Y90" s="715"/>
      <c r="Z90" s="715"/>
      <c r="AA90" s="713"/>
      <c r="AB90" s="714"/>
      <c r="AC90" s="715"/>
      <c r="AD90" s="713"/>
      <c r="AE90" s="713"/>
      <c r="AF90" s="713"/>
      <c r="AG90" s="713"/>
      <c r="AH90" s="713"/>
      <c r="AI90" s="713"/>
      <c r="AJ90" s="713"/>
      <c r="AK90" s="713"/>
      <c r="AL90" s="713"/>
      <c r="AM90" s="713"/>
      <c r="AN90" s="713"/>
      <c r="AO90" s="713"/>
      <c r="AP90" s="713"/>
      <c r="AQ90" s="713"/>
      <c r="AR90" s="713"/>
      <c r="AS90" s="713"/>
      <c r="AT90" s="713"/>
      <c r="AU90" s="713"/>
      <c r="AV90" s="713"/>
      <c r="AW90" s="713"/>
      <c r="AX90" s="713"/>
    </row>
    <row r="91" spans="1:50" s="361" customFormat="1" hidden="1">
      <c r="A91" s="375" t="e">
        <f>#REF!</f>
        <v>#REF!</v>
      </c>
      <c r="B91" s="375"/>
      <c r="C91" s="375"/>
      <c r="D91" s="375"/>
      <c r="E91" s="375"/>
      <c r="F91" s="375"/>
      <c r="G91" s="376" t="e">
        <f>#REF!</f>
        <v>#REF!</v>
      </c>
      <c r="H91" s="923" t="e">
        <f>#REF!</f>
        <v>#REF!</v>
      </c>
      <c r="I91" s="923"/>
      <c r="J91" s="923"/>
      <c r="K91" s="923"/>
      <c r="O91" s="713"/>
      <c r="P91" s="713"/>
      <c r="Q91" s="713"/>
      <c r="R91" s="713"/>
      <c r="S91" s="713"/>
      <c r="T91" s="713"/>
      <c r="U91" s="713"/>
      <c r="V91" s="713"/>
      <c r="W91" s="713"/>
      <c r="X91" s="713"/>
      <c r="Y91" s="715"/>
      <c r="Z91" s="715"/>
      <c r="AA91" s="713"/>
      <c r="AB91" s="714"/>
      <c r="AC91" s="715"/>
      <c r="AD91" s="713"/>
      <c r="AE91" s="713"/>
      <c r="AF91" s="713"/>
      <c r="AG91" s="713"/>
      <c r="AH91" s="713"/>
      <c r="AI91" s="713"/>
      <c r="AJ91" s="713"/>
      <c r="AK91" s="713"/>
      <c r="AL91" s="713"/>
      <c r="AM91" s="713"/>
      <c r="AN91" s="713"/>
      <c r="AO91" s="713"/>
      <c r="AP91" s="713"/>
      <c r="AQ91" s="713"/>
      <c r="AR91" s="713"/>
      <c r="AS91" s="713"/>
      <c r="AT91" s="713"/>
      <c r="AU91" s="713"/>
      <c r="AV91" s="713"/>
      <c r="AW91" s="713"/>
      <c r="AX91" s="713"/>
    </row>
    <row r="92" spans="1:50" s="361" customFormat="1" ht="20.100000000000001" hidden="1" customHeight="1">
      <c r="A92" s="375" t="e">
        <f>#REF!</f>
        <v>#REF!</v>
      </c>
      <c r="B92" s="375"/>
      <c r="C92" s="375"/>
      <c r="D92" s="375"/>
      <c r="E92" s="375"/>
      <c r="F92" s="375"/>
      <c r="G92" s="376" t="e">
        <f>#REF!</f>
        <v>#REF!</v>
      </c>
      <c r="H92" s="923" t="e">
        <f>#REF!</f>
        <v>#REF!</v>
      </c>
      <c r="I92" s="923"/>
      <c r="J92" s="923"/>
      <c r="K92" s="923"/>
      <c r="O92" s="713"/>
      <c r="P92" s="713"/>
      <c r="Q92" s="713"/>
      <c r="R92" s="713"/>
      <c r="S92" s="713"/>
      <c r="T92" s="713"/>
      <c r="U92" s="713"/>
      <c r="V92" s="713"/>
      <c r="W92" s="713"/>
      <c r="X92" s="713"/>
      <c r="Y92" s="715"/>
      <c r="Z92" s="715"/>
      <c r="AA92" s="713"/>
      <c r="AB92" s="714"/>
      <c r="AC92" s="715"/>
      <c r="AD92" s="713"/>
      <c r="AE92" s="713"/>
      <c r="AF92" s="713"/>
      <c r="AG92" s="713"/>
      <c r="AH92" s="713"/>
      <c r="AI92" s="713"/>
      <c r="AJ92" s="713"/>
      <c r="AK92" s="713"/>
      <c r="AL92" s="713"/>
      <c r="AM92" s="713"/>
      <c r="AN92" s="713"/>
      <c r="AO92" s="713"/>
      <c r="AP92" s="713"/>
      <c r="AQ92" s="713"/>
      <c r="AR92" s="713"/>
      <c r="AS92" s="713"/>
      <c r="AT92" s="713"/>
      <c r="AU92" s="713"/>
      <c r="AV92" s="713"/>
      <c r="AW92" s="713"/>
      <c r="AX92" s="713"/>
    </row>
    <row r="93" spans="1:50" s="361" customFormat="1" hidden="1">
      <c r="A93" s="375" t="e">
        <f>#REF!</f>
        <v>#REF!</v>
      </c>
      <c r="B93" s="375"/>
      <c r="C93" s="375"/>
      <c r="D93" s="375"/>
      <c r="E93" s="375"/>
      <c r="F93" s="375"/>
      <c r="G93" s="376" t="e">
        <f>#REF!</f>
        <v>#REF!</v>
      </c>
      <c r="H93" s="923" t="e">
        <f>#REF!</f>
        <v>#REF!</v>
      </c>
      <c r="I93" s="923"/>
      <c r="J93" s="923"/>
      <c r="K93" s="923"/>
      <c r="O93" s="713"/>
      <c r="P93" s="713"/>
      <c r="Q93" s="713"/>
      <c r="R93" s="713"/>
      <c r="S93" s="713"/>
      <c r="T93" s="713"/>
      <c r="U93" s="713"/>
      <c r="V93" s="713"/>
      <c r="W93" s="713"/>
      <c r="X93" s="713"/>
      <c r="Y93" s="715"/>
      <c r="Z93" s="715"/>
      <c r="AA93" s="713"/>
      <c r="AB93" s="714"/>
      <c r="AC93" s="715"/>
      <c r="AD93" s="713"/>
      <c r="AE93" s="713"/>
      <c r="AF93" s="713"/>
      <c r="AG93" s="713"/>
      <c r="AH93" s="713"/>
      <c r="AI93" s="713"/>
      <c r="AJ93" s="713"/>
      <c r="AK93" s="713"/>
      <c r="AL93" s="713"/>
      <c r="AM93" s="713"/>
      <c r="AN93" s="713"/>
      <c r="AO93" s="713"/>
      <c r="AP93" s="713"/>
      <c r="AQ93" s="713"/>
      <c r="AR93" s="713"/>
      <c r="AS93" s="713"/>
      <c r="AT93" s="713"/>
      <c r="AU93" s="713"/>
      <c r="AV93" s="713"/>
      <c r="AW93" s="713"/>
      <c r="AX93" s="713"/>
    </row>
    <row r="94" spans="1:50" s="381" customFormat="1" ht="20.100000000000001" hidden="1" customHeight="1">
      <c r="A94" s="380"/>
      <c r="B94" s="380"/>
      <c r="C94" s="380"/>
      <c r="D94" s="380"/>
      <c r="E94" s="380"/>
      <c r="F94" s="380"/>
      <c r="G94" s="374" t="e">
        <f>#REF!</f>
        <v>#REF!</v>
      </c>
      <c r="H94" s="923" t="e">
        <f>#REF!</f>
        <v>#REF!</v>
      </c>
      <c r="I94" s="923"/>
      <c r="J94" s="923"/>
      <c r="K94" s="923"/>
      <c r="O94" s="716"/>
      <c r="P94" s="716"/>
      <c r="Q94" s="716"/>
      <c r="R94" s="716"/>
      <c r="S94" s="716"/>
      <c r="T94" s="716"/>
      <c r="U94" s="716"/>
      <c r="V94" s="716"/>
      <c r="W94" s="716"/>
      <c r="X94" s="716"/>
      <c r="Y94" s="715"/>
      <c r="Z94" s="715"/>
      <c r="AA94" s="716"/>
      <c r="AB94" s="715"/>
      <c r="AC94" s="715"/>
      <c r="AD94" s="716"/>
      <c r="AE94" s="716"/>
      <c r="AF94" s="716"/>
      <c r="AG94" s="716"/>
      <c r="AH94" s="716"/>
      <c r="AI94" s="716"/>
      <c r="AJ94" s="716"/>
      <c r="AK94" s="716"/>
      <c r="AL94" s="716"/>
      <c r="AM94" s="716"/>
      <c r="AN94" s="716"/>
      <c r="AO94" s="716"/>
      <c r="AP94" s="716"/>
      <c r="AQ94" s="716"/>
      <c r="AR94" s="716"/>
      <c r="AS94" s="716"/>
      <c r="AT94" s="716"/>
      <c r="AU94" s="716"/>
      <c r="AV94" s="716"/>
      <c r="AW94" s="716"/>
      <c r="AX94" s="716"/>
    </row>
    <row r="95" spans="1:50" s="361" customFormat="1" ht="24" hidden="1" customHeight="1">
      <c r="A95" s="379" t="e">
        <f>#REF!</f>
        <v>#REF!</v>
      </c>
      <c r="B95" s="379"/>
      <c r="C95" s="379"/>
      <c r="D95" s="379"/>
      <c r="E95" s="379"/>
      <c r="F95" s="379"/>
      <c r="G95" s="374" t="e">
        <f>#REF!</f>
        <v>#REF!</v>
      </c>
      <c r="H95" s="923"/>
      <c r="I95" s="923"/>
      <c r="J95" s="923"/>
      <c r="K95" s="923"/>
      <c r="O95" s="713"/>
      <c r="P95" s="713"/>
      <c r="Q95" s="713"/>
      <c r="R95" s="713"/>
      <c r="S95" s="713"/>
      <c r="T95" s="713"/>
      <c r="U95" s="713"/>
      <c r="V95" s="713"/>
      <c r="W95" s="713"/>
      <c r="X95" s="713"/>
      <c r="Y95" s="715"/>
      <c r="Z95" s="715"/>
      <c r="AA95" s="713"/>
      <c r="AB95" s="715"/>
      <c r="AC95" s="715"/>
      <c r="AD95" s="713"/>
      <c r="AE95" s="713"/>
      <c r="AF95" s="713"/>
      <c r="AG95" s="713"/>
      <c r="AH95" s="713"/>
      <c r="AI95" s="713"/>
      <c r="AJ95" s="713"/>
      <c r="AK95" s="713"/>
      <c r="AL95" s="713"/>
      <c r="AM95" s="713"/>
      <c r="AN95" s="713"/>
      <c r="AO95" s="713"/>
      <c r="AP95" s="713"/>
      <c r="AQ95" s="713"/>
      <c r="AR95" s="713"/>
      <c r="AS95" s="713"/>
      <c r="AT95" s="713"/>
      <c r="AU95" s="713"/>
      <c r="AV95" s="713"/>
      <c r="AW95" s="713"/>
      <c r="AX95" s="713"/>
    </row>
    <row r="96" spans="1:50" s="361" customFormat="1" hidden="1">
      <c r="A96" s="375" t="e">
        <f>#REF!</f>
        <v>#REF!</v>
      </c>
      <c r="B96" s="375"/>
      <c r="C96" s="375"/>
      <c r="D96" s="375"/>
      <c r="E96" s="375"/>
      <c r="F96" s="375"/>
      <c r="G96" s="376" t="e">
        <f>#REF!</f>
        <v>#REF!</v>
      </c>
      <c r="H96" s="923" t="e">
        <f>#REF!</f>
        <v>#REF!</v>
      </c>
      <c r="I96" s="923"/>
      <c r="J96" s="923"/>
      <c r="K96" s="923"/>
      <c r="O96" s="713"/>
      <c r="P96" s="713"/>
      <c r="Q96" s="713"/>
      <c r="R96" s="713"/>
      <c r="S96" s="713"/>
      <c r="T96" s="713"/>
      <c r="U96" s="713"/>
      <c r="V96" s="713"/>
      <c r="W96" s="713"/>
      <c r="X96" s="713"/>
      <c r="Y96" s="715"/>
      <c r="Z96" s="715"/>
      <c r="AA96" s="713"/>
      <c r="AB96" s="714"/>
      <c r="AC96" s="715"/>
      <c r="AD96" s="713"/>
      <c r="AE96" s="713"/>
      <c r="AF96" s="713"/>
      <c r="AG96" s="713"/>
      <c r="AH96" s="713"/>
      <c r="AI96" s="713"/>
      <c r="AJ96" s="713"/>
      <c r="AK96" s="713"/>
      <c r="AL96" s="713"/>
      <c r="AM96" s="713"/>
      <c r="AN96" s="713"/>
      <c r="AO96" s="713"/>
      <c r="AP96" s="713"/>
      <c r="AQ96" s="713"/>
      <c r="AR96" s="713"/>
      <c r="AS96" s="713"/>
      <c r="AT96" s="713"/>
      <c r="AU96" s="713"/>
      <c r="AV96" s="713"/>
      <c r="AW96" s="713"/>
      <c r="AX96" s="713"/>
    </row>
    <row r="97" spans="1:50" s="361" customFormat="1" hidden="1">
      <c r="A97" s="375" t="e">
        <f>#REF!</f>
        <v>#REF!</v>
      </c>
      <c r="B97" s="375"/>
      <c r="C97" s="375"/>
      <c r="D97" s="375"/>
      <c r="E97" s="375"/>
      <c r="F97" s="375"/>
      <c r="G97" s="376" t="e">
        <f>#REF!</f>
        <v>#REF!</v>
      </c>
      <c r="H97" s="923" t="e">
        <f>#REF!</f>
        <v>#REF!</v>
      </c>
      <c r="I97" s="923"/>
      <c r="J97" s="923"/>
      <c r="K97" s="923"/>
      <c r="O97" s="713"/>
      <c r="P97" s="713"/>
      <c r="Q97" s="713"/>
      <c r="R97" s="713"/>
      <c r="S97" s="713"/>
      <c r="T97" s="713"/>
      <c r="U97" s="713"/>
      <c r="V97" s="713"/>
      <c r="W97" s="713"/>
      <c r="X97" s="713"/>
      <c r="Y97" s="715"/>
      <c r="Z97" s="715"/>
      <c r="AA97" s="713"/>
      <c r="AB97" s="714"/>
      <c r="AC97" s="715"/>
      <c r="AD97" s="713"/>
      <c r="AE97" s="713"/>
      <c r="AF97" s="713"/>
      <c r="AG97" s="713"/>
      <c r="AH97" s="713"/>
      <c r="AI97" s="713"/>
      <c r="AJ97" s="713"/>
      <c r="AK97" s="713"/>
      <c r="AL97" s="713"/>
      <c r="AM97" s="713"/>
      <c r="AN97" s="713"/>
      <c r="AO97" s="713"/>
      <c r="AP97" s="713"/>
      <c r="AQ97" s="713"/>
      <c r="AR97" s="713"/>
      <c r="AS97" s="713"/>
      <c r="AT97" s="713"/>
      <c r="AU97" s="713"/>
      <c r="AV97" s="713"/>
      <c r="AW97" s="713"/>
      <c r="AX97" s="713"/>
    </row>
    <row r="98" spans="1:50" s="361" customFormat="1" ht="33" hidden="1" customHeight="1">
      <c r="A98" s="375" t="e">
        <f>#REF!</f>
        <v>#REF!</v>
      </c>
      <c r="B98" s="375"/>
      <c r="C98" s="375"/>
      <c r="D98" s="375"/>
      <c r="E98" s="375"/>
      <c r="F98" s="375"/>
      <c r="G98" s="376" t="e">
        <f>#REF!</f>
        <v>#REF!</v>
      </c>
      <c r="H98" s="923" t="e">
        <f>#REF!</f>
        <v>#REF!</v>
      </c>
      <c r="I98" s="923"/>
      <c r="J98" s="923"/>
      <c r="K98" s="923"/>
      <c r="O98" s="713"/>
      <c r="P98" s="713"/>
      <c r="Q98" s="713"/>
      <c r="R98" s="713"/>
      <c r="S98" s="713"/>
      <c r="T98" s="713"/>
      <c r="U98" s="713"/>
      <c r="V98" s="713"/>
      <c r="W98" s="713"/>
      <c r="X98" s="713"/>
      <c r="Y98" s="715"/>
      <c r="Z98" s="715"/>
      <c r="AA98" s="713"/>
      <c r="AB98" s="714"/>
      <c r="AC98" s="715"/>
      <c r="AD98" s="713"/>
      <c r="AE98" s="713"/>
      <c r="AF98" s="713"/>
      <c r="AG98" s="713"/>
      <c r="AH98" s="713"/>
      <c r="AI98" s="713"/>
      <c r="AJ98" s="713"/>
      <c r="AK98" s="713"/>
      <c r="AL98" s="713"/>
      <c r="AM98" s="713"/>
      <c r="AN98" s="713"/>
      <c r="AO98" s="713"/>
      <c r="AP98" s="713"/>
      <c r="AQ98" s="713"/>
      <c r="AR98" s="713"/>
      <c r="AS98" s="713"/>
      <c r="AT98" s="713"/>
      <c r="AU98" s="713"/>
      <c r="AV98" s="713"/>
      <c r="AW98" s="713"/>
      <c r="AX98" s="713"/>
    </row>
    <row r="99" spans="1:50" s="381" customFormat="1" ht="20.100000000000001" hidden="1" customHeight="1">
      <c r="A99" s="375"/>
      <c r="B99" s="375"/>
      <c r="C99" s="375"/>
      <c r="D99" s="375"/>
      <c r="E99" s="375"/>
      <c r="F99" s="375"/>
      <c r="G99" s="374" t="e">
        <f>#REF!</f>
        <v>#REF!</v>
      </c>
      <c r="H99" s="923" t="e">
        <f>#REF!</f>
        <v>#REF!</v>
      </c>
      <c r="I99" s="923"/>
      <c r="J99" s="923"/>
      <c r="K99" s="923"/>
      <c r="O99" s="716"/>
      <c r="P99" s="716"/>
      <c r="Q99" s="716"/>
      <c r="R99" s="716"/>
      <c r="S99" s="716"/>
      <c r="T99" s="716"/>
      <c r="U99" s="716"/>
      <c r="V99" s="716"/>
      <c r="W99" s="716"/>
      <c r="X99" s="716"/>
      <c r="Y99" s="715"/>
      <c r="Z99" s="715"/>
      <c r="AA99" s="716"/>
      <c r="AB99" s="715"/>
      <c r="AC99" s="715"/>
      <c r="AD99" s="716"/>
      <c r="AE99" s="716"/>
      <c r="AF99" s="716"/>
      <c r="AG99" s="716"/>
      <c r="AH99" s="716"/>
      <c r="AI99" s="716"/>
      <c r="AJ99" s="716"/>
      <c r="AK99" s="716"/>
      <c r="AL99" s="716"/>
      <c r="AM99" s="716"/>
      <c r="AN99" s="716"/>
      <c r="AO99" s="716"/>
      <c r="AP99" s="716"/>
      <c r="AQ99" s="716"/>
      <c r="AR99" s="716"/>
      <c r="AS99" s="716"/>
      <c r="AT99" s="716"/>
      <c r="AU99" s="716"/>
      <c r="AV99" s="716"/>
      <c r="AW99" s="716"/>
      <c r="AX99" s="716"/>
    </row>
    <row r="100" spans="1:50" s="361" customFormat="1" ht="20.100000000000001" hidden="1" customHeight="1">
      <c r="A100" s="379" t="e">
        <f>#REF!</f>
        <v>#REF!</v>
      </c>
      <c r="B100" s="379"/>
      <c r="C100" s="379"/>
      <c r="D100" s="379"/>
      <c r="E100" s="379"/>
      <c r="F100" s="379"/>
      <c r="G100" s="374" t="e">
        <f>#REF!</f>
        <v>#REF!</v>
      </c>
      <c r="H100" s="923"/>
      <c r="I100" s="923"/>
      <c r="J100" s="923"/>
      <c r="K100" s="923"/>
      <c r="O100" s="713"/>
      <c r="P100" s="713"/>
      <c r="Q100" s="713"/>
      <c r="R100" s="713"/>
      <c r="S100" s="713"/>
      <c r="T100" s="713"/>
      <c r="U100" s="713"/>
      <c r="V100" s="713"/>
      <c r="W100" s="713"/>
      <c r="X100" s="713"/>
      <c r="Y100" s="715"/>
      <c r="Z100" s="715"/>
      <c r="AA100" s="713"/>
      <c r="AB100" s="715"/>
      <c r="AC100" s="715"/>
      <c r="AD100" s="713"/>
      <c r="AE100" s="713"/>
      <c r="AF100" s="713"/>
      <c r="AG100" s="713"/>
      <c r="AH100" s="713"/>
      <c r="AI100" s="713"/>
      <c r="AJ100" s="713"/>
      <c r="AK100" s="713"/>
      <c r="AL100" s="713"/>
      <c r="AM100" s="713"/>
      <c r="AN100" s="713"/>
      <c r="AO100" s="713"/>
      <c r="AP100" s="713"/>
      <c r="AQ100" s="713"/>
      <c r="AR100" s="713"/>
      <c r="AS100" s="713"/>
      <c r="AT100" s="713"/>
      <c r="AU100" s="713"/>
      <c r="AV100" s="713"/>
      <c r="AW100" s="713"/>
      <c r="AX100" s="713"/>
    </row>
    <row r="101" spans="1:50" s="361" customFormat="1" hidden="1">
      <c r="A101" s="375" t="e">
        <f>#REF!</f>
        <v>#REF!</v>
      </c>
      <c r="B101" s="375"/>
      <c r="C101" s="375"/>
      <c r="D101" s="375"/>
      <c r="E101" s="375"/>
      <c r="F101" s="375"/>
      <c r="G101" s="376" t="e">
        <f>#REF!</f>
        <v>#REF!</v>
      </c>
      <c r="H101" s="923" t="e">
        <f>#REF!</f>
        <v>#REF!</v>
      </c>
      <c r="I101" s="923"/>
      <c r="J101" s="923"/>
      <c r="K101" s="923"/>
      <c r="O101" s="713"/>
      <c r="P101" s="713"/>
      <c r="Q101" s="713"/>
      <c r="R101" s="713"/>
      <c r="S101" s="713"/>
      <c r="T101" s="713"/>
      <c r="U101" s="713"/>
      <c r="V101" s="713"/>
      <c r="W101" s="713"/>
      <c r="X101" s="713"/>
      <c r="Y101" s="715"/>
      <c r="Z101" s="715"/>
      <c r="AA101" s="713"/>
      <c r="AB101" s="714"/>
      <c r="AC101" s="715"/>
      <c r="AD101" s="713"/>
      <c r="AE101" s="713"/>
      <c r="AF101" s="713"/>
      <c r="AG101" s="713"/>
      <c r="AH101" s="713"/>
      <c r="AI101" s="713"/>
      <c r="AJ101" s="713"/>
      <c r="AK101" s="713"/>
      <c r="AL101" s="713"/>
      <c r="AM101" s="713"/>
      <c r="AN101" s="713"/>
      <c r="AO101" s="713"/>
      <c r="AP101" s="713"/>
      <c r="AQ101" s="713"/>
      <c r="AR101" s="713"/>
      <c r="AS101" s="713"/>
      <c r="AT101" s="713"/>
      <c r="AU101" s="713"/>
      <c r="AV101" s="713"/>
      <c r="AW101" s="713"/>
      <c r="AX101" s="713"/>
    </row>
    <row r="102" spans="1:50" s="361" customFormat="1" hidden="1">
      <c r="A102" s="375" t="e">
        <f>#REF!</f>
        <v>#REF!</v>
      </c>
      <c r="B102" s="375"/>
      <c r="C102" s="375"/>
      <c r="D102" s="375"/>
      <c r="E102" s="375"/>
      <c r="F102" s="375"/>
      <c r="G102" s="376" t="e">
        <f>#REF!</f>
        <v>#REF!</v>
      </c>
      <c r="H102" s="923" t="e">
        <f>#REF!</f>
        <v>#REF!</v>
      </c>
      <c r="I102" s="923"/>
      <c r="J102" s="923"/>
      <c r="K102" s="923"/>
      <c r="O102" s="713"/>
      <c r="P102" s="713"/>
      <c r="Q102" s="713"/>
      <c r="R102" s="713"/>
      <c r="S102" s="713"/>
      <c r="T102" s="713"/>
      <c r="U102" s="713"/>
      <c r="V102" s="713"/>
      <c r="W102" s="713"/>
      <c r="X102" s="713"/>
      <c r="Y102" s="715"/>
      <c r="Z102" s="715"/>
      <c r="AA102" s="713"/>
      <c r="AB102" s="714"/>
      <c r="AC102" s="715"/>
      <c r="AD102" s="713"/>
      <c r="AE102" s="713"/>
      <c r="AF102" s="713"/>
      <c r="AG102" s="713"/>
      <c r="AH102" s="713"/>
      <c r="AI102" s="713"/>
      <c r="AJ102" s="713"/>
      <c r="AK102" s="713"/>
      <c r="AL102" s="713"/>
      <c r="AM102" s="713"/>
      <c r="AN102" s="713"/>
      <c r="AO102" s="713"/>
      <c r="AP102" s="713"/>
      <c r="AQ102" s="713"/>
      <c r="AR102" s="713"/>
      <c r="AS102" s="713"/>
      <c r="AT102" s="713"/>
      <c r="AU102" s="713"/>
      <c r="AV102" s="713"/>
      <c r="AW102" s="713"/>
      <c r="AX102" s="713"/>
    </row>
    <row r="103" spans="1:50" s="361" customFormat="1" hidden="1">
      <c r="A103" s="375" t="e">
        <f>#REF!</f>
        <v>#REF!</v>
      </c>
      <c r="B103" s="375"/>
      <c r="C103" s="375"/>
      <c r="D103" s="375"/>
      <c r="E103" s="375"/>
      <c r="F103" s="375"/>
      <c r="G103" s="376" t="e">
        <f>#REF!</f>
        <v>#REF!</v>
      </c>
      <c r="H103" s="923" t="e">
        <f>#REF!</f>
        <v>#REF!</v>
      </c>
      <c r="I103" s="923"/>
      <c r="J103" s="923"/>
      <c r="K103" s="923"/>
      <c r="O103" s="713"/>
      <c r="P103" s="713"/>
      <c r="Q103" s="713"/>
      <c r="R103" s="713"/>
      <c r="S103" s="713"/>
      <c r="T103" s="713"/>
      <c r="U103" s="713"/>
      <c r="V103" s="713"/>
      <c r="W103" s="713"/>
      <c r="X103" s="713"/>
      <c r="Y103" s="715"/>
      <c r="Z103" s="715"/>
      <c r="AA103" s="713"/>
      <c r="AB103" s="714"/>
      <c r="AC103" s="715"/>
      <c r="AD103" s="713"/>
      <c r="AE103" s="713"/>
      <c r="AF103" s="713"/>
      <c r="AG103" s="713"/>
      <c r="AH103" s="713"/>
      <c r="AI103" s="713"/>
      <c r="AJ103" s="713"/>
      <c r="AK103" s="713"/>
      <c r="AL103" s="713"/>
      <c r="AM103" s="713"/>
      <c r="AN103" s="713"/>
      <c r="AO103" s="713"/>
      <c r="AP103" s="713"/>
      <c r="AQ103" s="713"/>
      <c r="AR103" s="713"/>
      <c r="AS103" s="713"/>
      <c r="AT103" s="713"/>
      <c r="AU103" s="713"/>
      <c r="AV103" s="713"/>
      <c r="AW103" s="713"/>
      <c r="AX103" s="713"/>
    </row>
    <row r="104" spans="1:50" s="361" customFormat="1" hidden="1">
      <c r="A104" s="375"/>
      <c r="B104" s="375"/>
      <c r="C104" s="375"/>
      <c r="D104" s="375"/>
      <c r="E104" s="375"/>
      <c r="F104" s="375"/>
      <c r="G104" s="374" t="e">
        <f>#REF!</f>
        <v>#REF!</v>
      </c>
      <c r="H104" s="923" t="e">
        <f>#REF!</f>
        <v>#REF!</v>
      </c>
      <c r="I104" s="923"/>
      <c r="J104" s="923"/>
      <c r="K104" s="923"/>
      <c r="O104" s="713"/>
      <c r="P104" s="713"/>
      <c r="Q104" s="713"/>
      <c r="R104" s="713"/>
      <c r="S104" s="713"/>
      <c r="T104" s="713"/>
      <c r="U104" s="713"/>
      <c r="V104" s="713"/>
      <c r="W104" s="713"/>
      <c r="X104" s="713"/>
      <c r="Y104" s="715"/>
      <c r="Z104" s="715"/>
      <c r="AA104" s="713"/>
      <c r="AB104" s="715"/>
      <c r="AC104" s="715"/>
      <c r="AD104" s="713"/>
      <c r="AE104" s="713"/>
      <c r="AF104" s="713"/>
      <c r="AG104" s="713"/>
      <c r="AH104" s="713"/>
      <c r="AI104" s="713"/>
      <c r="AJ104" s="713"/>
      <c r="AK104" s="713"/>
      <c r="AL104" s="713"/>
      <c r="AM104" s="713"/>
      <c r="AN104" s="713"/>
      <c r="AO104" s="713"/>
      <c r="AP104" s="713"/>
      <c r="AQ104" s="713"/>
      <c r="AR104" s="713"/>
      <c r="AS104" s="713"/>
      <c r="AT104" s="713"/>
      <c r="AU104" s="713"/>
      <c r="AV104" s="713"/>
      <c r="AW104" s="713"/>
      <c r="AX104" s="713"/>
    </row>
    <row r="105" spans="1:50" s="361" customFormat="1" ht="20.100000000000001" hidden="1" customHeight="1">
      <c r="A105" s="379" t="e">
        <f>#REF!</f>
        <v>#REF!</v>
      </c>
      <c r="B105" s="379"/>
      <c r="C105" s="379"/>
      <c r="D105" s="379"/>
      <c r="E105" s="379"/>
      <c r="F105" s="379"/>
      <c r="G105" s="374" t="e">
        <f>#REF!</f>
        <v>#REF!</v>
      </c>
      <c r="H105" s="923"/>
      <c r="I105" s="923"/>
      <c r="J105" s="923"/>
      <c r="K105" s="923"/>
      <c r="O105" s="713"/>
      <c r="P105" s="713"/>
      <c r="Q105" s="713"/>
      <c r="R105" s="713"/>
      <c r="S105" s="713"/>
      <c r="T105" s="713"/>
      <c r="U105" s="713"/>
      <c r="V105" s="713"/>
      <c r="W105" s="713"/>
      <c r="X105" s="713"/>
      <c r="Y105" s="715"/>
      <c r="Z105" s="715"/>
      <c r="AA105" s="713"/>
      <c r="AB105" s="715"/>
      <c r="AC105" s="715"/>
      <c r="AD105" s="713"/>
      <c r="AE105" s="713"/>
      <c r="AF105" s="713"/>
      <c r="AG105" s="713"/>
      <c r="AH105" s="713"/>
      <c r="AI105" s="713"/>
      <c r="AJ105" s="713"/>
      <c r="AK105" s="713"/>
      <c r="AL105" s="713"/>
      <c r="AM105" s="713"/>
      <c r="AN105" s="713"/>
      <c r="AO105" s="713"/>
      <c r="AP105" s="713"/>
      <c r="AQ105" s="713"/>
      <c r="AR105" s="713"/>
      <c r="AS105" s="713"/>
      <c r="AT105" s="713"/>
      <c r="AU105" s="713"/>
      <c r="AV105" s="713"/>
      <c r="AW105" s="713"/>
      <c r="AX105" s="713"/>
    </row>
    <row r="106" spans="1:50" s="361" customFormat="1" hidden="1">
      <c r="A106" s="375" t="e">
        <f>#REF!</f>
        <v>#REF!</v>
      </c>
      <c r="B106" s="375"/>
      <c r="C106" s="375"/>
      <c r="D106" s="375"/>
      <c r="E106" s="375"/>
      <c r="F106" s="375"/>
      <c r="G106" s="376" t="e">
        <f>#REF!</f>
        <v>#REF!</v>
      </c>
      <c r="H106" s="923" t="e">
        <f>#REF!</f>
        <v>#REF!</v>
      </c>
      <c r="I106" s="923"/>
      <c r="J106" s="923"/>
      <c r="K106" s="923"/>
      <c r="O106" s="713"/>
      <c r="P106" s="713"/>
      <c r="Q106" s="713"/>
      <c r="R106" s="713"/>
      <c r="S106" s="713"/>
      <c r="T106" s="713"/>
      <c r="U106" s="713"/>
      <c r="V106" s="713"/>
      <c r="W106" s="713"/>
      <c r="X106" s="713"/>
      <c r="Y106" s="715"/>
      <c r="Z106" s="715"/>
      <c r="AA106" s="713"/>
      <c r="AB106" s="714"/>
      <c r="AC106" s="715"/>
      <c r="AD106" s="713"/>
      <c r="AE106" s="713"/>
      <c r="AF106" s="713"/>
      <c r="AG106" s="713"/>
      <c r="AH106" s="713"/>
      <c r="AI106" s="713"/>
      <c r="AJ106" s="713"/>
      <c r="AK106" s="713"/>
      <c r="AL106" s="713"/>
      <c r="AM106" s="713"/>
      <c r="AN106" s="713"/>
      <c r="AO106" s="713"/>
      <c r="AP106" s="713"/>
      <c r="AQ106" s="713"/>
      <c r="AR106" s="713"/>
      <c r="AS106" s="713"/>
      <c r="AT106" s="713"/>
      <c r="AU106" s="713"/>
      <c r="AV106" s="713"/>
      <c r="AW106" s="713"/>
      <c r="AX106" s="713"/>
    </row>
    <row r="107" spans="1:50" s="361" customFormat="1" hidden="1">
      <c r="A107" s="375" t="e">
        <f>#REF!</f>
        <v>#REF!</v>
      </c>
      <c r="B107" s="375"/>
      <c r="C107" s="375"/>
      <c r="D107" s="375"/>
      <c r="E107" s="375"/>
      <c r="F107" s="375"/>
      <c r="G107" s="376" t="e">
        <f>#REF!</f>
        <v>#REF!</v>
      </c>
      <c r="H107" s="923" t="e">
        <f>#REF!</f>
        <v>#REF!</v>
      </c>
      <c r="I107" s="923"/>
      <c r="J107" s="923"/>
      <c r="K107" s="923"/>
      <c r="O107" s="713"/>
      <c r="P107" s="713"/>
      <c r="Q107" s="713"/>
      <c r="R107" s="713"/>
      <c r="S107" s="713"/>
      <c r="T107" s="713"/>
      <c r="U107" s="713"/>
      <c r="V107" s="713"/>
      <c r="W107" s="713"/>
      <c r="X107" s="713"/>
      <c r="Y107" s="715"/>
      <c r="Z107" s="715"/>
      <c r="AA107" s="713"/>
      <c r="AB107" s="714"/>
      <c r="AC107" s="715"/>
      <c r="AD107" s="713"/>
      <c r="AE107" s="713"/>
      <c r="AF107" s="713"/>
      <c r="AG107" s="713"/>
      <c r="AH107" s="713"/>
      <c r="AI107" s="713"/>
      <c r="AJ107" s="713"/>
      <c r="AK107" s="713"/>
      <c r="AL107" s="713"/>
      <c r="AM107" s="713"/>
      <c r="AN107" s="713"/>
      <c r="AO107" s="713"/>
      <c r="AP107" s="713"/>
      <c r="AQ107" s="713"/>
      <c r="AR107" s="713"/>
      <c r="AS107" s="713"/>
      <c r="AT107" s="713"/>
      <c r="AU107" s="713"/>
      <c r="AV107" s="713"/>
      <c r="AW107" s="713"/>
      <c r="AX107" s="713"/>
    </row>
    <row r="108" spans="1:50" s="361" customFormat="1" hidden="1">
      <c r="A108" s="375" t="e">
        <f>#REF!</f>
        <v>#REF!</v>
      </c>
      <c r="B108" s="375"/>
      <c r="C108" s="375"/>
      <c r="D108" s="375"/>
      <c r="E108" s="375"/>
      <c r="F108" s="375"/>
      <c r="G108" s="376" t="e">
        <f>#REF!</f>
        <v>#REF!</v>
      </c>
      <c r="H108" s="923" t="e">
        <f>#REF!</f>
        <v>#REF!</v>
      </c>
      <c r="I108" s="923"/>
      <c r="J108" s="923"/>
      <c r="K108" s="923"/>
      <c r="O108" s="713"/>
      <c r="P108" s="713"/>
      <c r="Q108" s="713"/>
      <c r="R108" s="713"/>
      <c r="S108" s="713"/>
      <c r="T108" s="713"/>
      <c r="U108" s="713"/>
      <c r="V108" s="713"/>
      <c r="W108" s="713"/>
      <c r="X108" s="713"/>
      <c r="Y108" s="715"/>
      <c r="Z108" s="715"/>
      <c r="AA108" s="713"/>
      <c r="AB108" s="714"/>
      <c r="AC108" s="715"/>
      <c r="AD108" s="713"/>
      <c r="AE108" s="713"/>
      <c r="AF108" s="713"/>
      <c r="AG108" s="713"/>
      <c r="AH108" s="713"/>
      <c r="AI108" s="713"/>
      <c r="AJ108" s="713"/>
      <c r="AK108" s="713"/>
      <c r="AL108" s="713"/>
      <c r="AM108" s="713"/>
      <c r="AN108" s="713"/>
      <c r="AO108" s="713"/>
      <c r="AP108" s="713"/>
      <c r="AQ108" s="713"/>
      <c r="AR108" s="713"/>
      <c r="AS108" s="713"/>
      <c r="AT108" s="713"/>
      <c r="AU108" s="713"/>
      <c r="AV108" s="713"/>
      <c r="AW108" s="713"/>
      <c r="AX108" s="713"/>
    </row>
    <row r="109" spans="1:50" s="361" customFormat="1" hidden="1">
      <c r="A109" s="375" t="e">
        <f>#REF!</f>
        <v>#REF!</v>
      </c>
      <c r="B109" s="375"/>
      <c r="C109" s="375"/>
      <c r="D109" s="375"/>
      <c r="E109" s="375"/>
      <c r="F109" s="375"/>
      <c r="G109" s="376" t="e">
        <f>#REF!</f>
        <v>#REF!</v>
      </c>
      <c r="H109" s="923" t="e">
        <f>#REF!</f>
        <v>#REF!</v>
      </c>
      <c r="I109" s="923"/>
      <c r="J109" s="923"/>
      <c r="K109" s="923"/>
      <c r="O109" s="713"/>
      <c r="P109" s="713"/>
      <c r="Q109" s="713"/>
      <c r="R109" s="713"/>
      <c r="S109" s="713"/>
      <c r="T109" s="713"/>
      <c r="U109" s="713"/>
      <c r="V109" s="713"/>
      <c r="W109" s="713"/>
      <c r="X109" s="713"/>
      <c r="Y109" s="715"/>
      <c r="Z109" s="715"/>
      <c r="AA109" s="713"/>
      <c r="AB109" s="714"/>
      <c r="AC109" s="715"/>
      <c r="AD109" s="713"/>
      <c r="AE109" s="713"/>
      <c r="AF109" s="713"/>
      <c r="AG109" s="713"/>
      <c r="AH109" s="713"/>
      <c r="AI109" s="713"/>
      <c r="AJ109" s="713"/>
      <c r="AK109" s="713"/>
      <c r="AL109" s="713"/>
      <c r="AM109" s="713"/>
      <c r="AN109" s="713"/>
      <c r="AO109" s="713"/>
      <c r="AP109" s="713"/>
      <c r="AQ109" s="713"/>
      <c r="AR109" s="713"/>
      <c r="AS109" s="713"/>
      <c r="AT109" s="713"/>
      <c r="AU109" s="713"/>
      <c r="AV109" s="713"/>
      <c r="AW109" s="713"/>
      <c r="AX109" s="713"/>
    </row>
    <row r="110" spans="1:50" s="381" customFormat="1" ht="20.100000000000001" hidden="1" customHeight="1">
      <c r="A110" s="375"/>
      <c r="B110" s="375"/>
      <c r="C110" s="375"/>
      <c r="D110" s="375"/>
      <c r="E110" s="375"/>
      <c r="F110" s="375"/>
      <c r="G110" s="374" t="e">
        <f>#REF!</f>
        <v>#REF!</v>
      </c>
      <c r="H110" s="923" t="e">
        <f>#REF!</f>
        <v>#REF!</v>
      </c>
      <c r="I110" s="923"/>
      <c r="J110" s="923"/>
      <c r="K110" s="923"/>
      <c r="O110" s="716"/>
      <c r="P110" s="716"/>
      <c r="Q110" s="716"/>
      <c r="R110" s="716"/>
      <c r="S110" s="716"/>
      <c r="T110" s="716"/>
      <c r="U110" s="716"/>
      <c r="V110" s="716"/>
      <c r="W110" s="716"/>
      <c r="X110" s="716"/>
      <c r="Y110" s="715"/>
      <c r="Z110" s="715"/>
      <c r="AA110" s="716"/>
      <c r="AB110" s="715"/>
      <c r="AC110" s="715"/>
      <c r="AD110" s="716"/>
      <c r="AE110" s="716"/>
      <c r="AF110" s="716"/>
      <c r="AG110" s="716"/>
      <c r="AH110" s="716"/>
      <c r="AI110" s="716"/>
      <c r="AJ110" s="716"/>
      <c r="AK110" s="716"/>
      <c r="AL110" s="716"/>
      <c r="AM110" s="716"/>
      <c r="AN110" s="716"/>
      <c r="AO110" s="716"/>
      <c r="AP110" s="716"/>
      <c r="AQ110" s="716"/>
      <c r="AR110" s="716"/>
      <c r="AS110" s="716"/>
      <c r="AT110" s="716"/>
      <c r="AU110" s="716"/>
      <c r="AV110" s="716"/>
      <c r="AW110" s="716"/>
      <c r="AX110" s="716"/>
    </row>
    <row r="111" spans="1:50" s="361" customFormat="1" ht="20.100000000000001" hidden="1" customHeight="1">
      <c r="A111" s="382"/>
      <c r="B111" s="382"/>
      <c r="C111" s="382"/>
      <c r="D111" s="382"/>
      <c r="E111" s="382"/>
      <c r="F111" s="382"/>
      <c r="G111" s="374" t="e">
        <f>#REF!</f>
        <v>#REF!</v>
      </c>
      <c r="H111" s="923" t="e">
        <f>#REF!</f>
        <v>#REF!</v>
      </c>
      <c r="I111" s="923"/>
      <c r="J111" s="923"/>
      <c r="K111" s="923"/>
      <c r="O111" s="713"/>
      <c r="P111" s="713"/>
      <c r="Q111" s="713"/>
      <c r="R111" s="713"/>
      <c r="S111" s="713"/>
      <c r="T111" s="713"/>
      <c r="U111" s="713"/>
      <c r="V111" s="713"/>
      <c r="W111" s="713"/>
      <c r="X111" s="713"/>
      <c r="Y111" s="715"/>
      <c r="Z111" s="715"/>
      <c r="AA111" s="713"/>
      <c r="AB111" s="715"/>
      <c r="AC111" s="715"/>
      <c r="AD111" s="713"/>
      <c r="AE111" s="713"/>
      <c r="AF111" s="713"/>
      <c r="AG111" s="713"/>
      <c r="AH111" s="713"/>
      <c r="AI111" s="713"/>
      <c r="AJ111" s="713"/>
      <c r="AK111" s="713"/>
      <c r="AL111" s="713"/>
      <c r="AM111" s="713"/>
      <c r="AN111" s="713"/>
      <c r="AO111" s="713"/>
      <c r="AP111" s="713"/>
      <c r="AQ111" s="713"/>
      <c r="AR111" s="713"/>
      <c r="AS111" s="713"/>
      <c r="AT111" s="713"/>
      <c r="AU111" s="713"/>
      <c r="AV111" s="713"/>
      <c r="AW111" s="713"/>
      <c r="AX111" s="713"/>
    </row>
    <row r="112" spans="1:50" s="361" customFormat="1" hidden="1">
      <c r="A112" s="382"/>
      <c r="B112" s="382"/>
      <c r="C112" s="382"/>
      <c r="D112" s="382"/>
      <c r="E112" s="382"/>
      <c r="F112" s="382"/>
      <c r="G112" s="374"/>
      <c r="H112" s="923"/>
      <c r="I112" s="923"/>
      <c r="J112" s="923"/>
      <c r="K112" s="923"/>
      <c r="O112" s="713"/>
      <c r="P112" s="713"/>
      <c r="Q112" s="713"/>
      <c r="R112" s="713"/>
      <c r="S112" s="713"/>
      <c r="T112" s="713"/>
      <c r="U112" s="713"/>
      <c r="V112" s="713"/>
      <c r="W112" s="713"/>
      <c r="X112" s="713"/>
      <c r="Y112" s="715"/>
      <c r="Z112" s="715"/>
      <c r="AA112" s="713"/>
      <c r="AB112" s="715"/>
      <c r="AC112" s="715"/>
      <c r="AD112" s="713"/>
      <c r="AE112" s="713"/>
      <c r="AF112" s="713"/>
      <c r="AG112" s="713"/>
      <c r="AH112" s="713"/>
      <c r="AI112" s="713"/>
      <c r="AJ112" s="713"/>
      <c r="AK112" s="713"/>
      <c r="AL112" s="713"/>
      <c r="AM112" s="713"/>
      <c r="AN112" s="713"/>
      <c r="AO112" s="713"/>
      <c r="AP112" s="713"/>
      <c r="AQ112" s="713"/>
      <c r="AR112" s="713"/>
      <c r="AS112" s="713"/>
      <c r="AT112" s="713"/>
      <c r="AU112" s="713"/>
      <c r="AV112" s="713"/>
      <c r="AW112" s="713"/>
      <c r="AX112" s="713"/>
    </row>
    <row r="113" spans="1:50" s="361" customFormat="1" ht="20.100000000000001" hidden="1" customHeight="1">
      <c r="A113" s="378" t="e">
        <f>#REF!</f>
        <v>#REF!</v>
      </c>
      <c r="B113" s="378"/>
      <c r="C113" s="378"/>
      <c r="D113" s="378"/>
      <c r="E113" s="378"/>
      <c r="F113" s="378"/>
      <c r="G113" s="374" t="e">
        <f>#REF!</f>
        <v>#REF!</v>
      </c>
      <c r="H113" s="923"/>
      <c r="I113" s="923"/>
      <c r="J113" s="923"/>
      <c r="K113" s="923"/>
      <c r="O113" s="713"/>
      <c r="P113" s="713"/>
      <c r="Q113" s="713"/>
      <c r="R113" s="713"/>
      <c r="S113" s="713"/>
      <c r="T113" s="713"/>
      <c r="U113" s="713"/>
      <c r="V113" s="713"/>
      <c r="W113" s="713"/>
      <c r="X113" s="713"/>
      <c r="Y113" s="715"/>
      <c r="Z113" s="715"/>
      <c r="AA113" s="713"/>
      <c r="AB113" s="715"/>
      <c r="AC113" s="715"/>
      <c r="AD113" s="713"/>
      <c r="AE113" s="713"/>
      <c r="AF113" s="713"/>
      <c r="AG113" s="713"/>
      <c r="AH113" s="713"/>
      <c r="AI113" s="713"/>
      <c r="AJ113" s="713"/>
      <c r="AK113" s="713"/>
      <c r="AL113" s="713"/>
      <c r="AM113" s="713"/>
      <c r="AN113" s="713"/>
      <c r="AO113" s="713"/>
      <c r="AP113" s="713"/>
      <c r="AQ113" s="713"/>
      <c r="AR113" s="713"/>
      <c r="AS113" s="713"/>
      <c r="AT113" s="713"/>
      <c r="AU113" s="713"/>
      <c r="AV113" s="713"/>
      <c r="AW113" s="713"/>
      <c r="AX113" s="713"/>
    </row>
    <row r="114" spans="1:50" s="361" customFormat="1" ht="30" hidden="1" customHeight="1">
      <c r="A114" s="379" t="e">
        <f>#REF!</f>
        <v>#REF!</v>
      </c>
      <c r="B114" s="379"/>
      <c r="C114" s="379"/>
      <c r="D114" s="379"/>
      <c r="E114" s="379"/>
      <c r="F114" s="379"/>
      <c r="G114" s="374" t="e">
        <f>#REF!</f>
        <v>#REF!</v>
      </c>
      <c r="H114" s="923"/>
      <c r="I114" s="923"/>
      <c r="J114" s="923"/>
      <c r="K114" s="923"/>
      <c r="O114" s="713"/>
      <c r="P114" s="713"/>
      <c r="Q114" s="713"/>
      <c r="R114" s="713"/>
      <c r="S114" s="713"/>
      <c r="T114" s="713"/>
      <c r="U114" s="713"/>
      <c r="V114" s="713"/>
      <c r="W114" s="713"/>
      <c r="X114" s="713"/>
      <c r="Y114" s="715"/>
      <c r="Z114" s="715"/>
      <c r="AA114" s="713"/>
      <c r="AB114" s="715"/>
      <c r="AC114" s="715"/>
      <c r="AD114" s="713"/>
      <c r="AE114" s="713"/>
      <c r="AF114" s="713"/>
      <c r="AG114" s="713"/>
      <c r="AH114" s="713"/>
      <c r="AI114" s="713"/>
      <c r="AJ114" s="713"/>
      <c r="AK114" s="713"/>
      <c r="AL114" s="713"/>
      <c r="AM114" s="713"/>
      <c r="AN114" s="713"/>
      <c r="AO114" s="713"/>
      <c r="AP114" s="713"/>
      <c r="AQ114" s="713"/>
      <c r="AR114" s="713"/>
      <c r="AS114" s="713"/>
      <c r="AT114" s="713"/>
      <c r="AU114" s="713"/>
      <c r="AV114" s="713"/>
      <c r="AW114" s="713"/>
      <c r="AX114" s="713"/>
    </row>
    <row r="115" spans="1:50" s="361" customFormat="1" hidden="1">
      <c r="A115" s="375" t="e">
        <f>#REF!</f>
        <v>#REF!</v>
      </c>
      <c r="B115" s="375"/>
      <c r="C115" s="375"/>
      <c r="D115" s="375"/>
      <c r="E115" s="375"/>
      <c r="F115" s="375"/>
      <c r="G115" s="376" t="e">
        <f>#REF!</f>
        <v>#REF!</v>
      </c>
      <c r="H115" s="923" t="e">
        <f>#REF!</f>
        <v>#REF!</v>
      </c>
      <c r="I115" s="923"/>
      <c r="J115" s="923"/>
      <c r="K115" s="923"/>
      <c r="O115" s="713"/>
      <c r="P115" s="713"/>
      <c r="Q115" s="713"/>
      <c r="R115" s="713"/>
      <c r="S115" s="713"/>
      <c r="T115" s="713"/>
      <c r="U115" s="713"/>
      <c r="V115" s="713"/>
      <c r="W115" s="713"/>
      <c r="X115" s="713"/>
      <c r="Y115" s="715"/>
      <c r="Z115" s="715"/>
      <c r="AA115" s="713"/>
      <c r="AB115" s="714"/>
      <c r="AC115" s="715"/>
      <c r="AD115" s="713"/>
      <c r="AE115" s="713"/>
      <c r="AF115" s="713"/>
      <c r="AG115" s="713"/>
      <c r="AH115" s="713"/>
      <c r="AI115" s="713"/>
      <c r="AJ115" s="713"/>
      <c r="AK115" s="713"/>
      <c r="AL115" s="713"/>
      <c r="AM115" s="713"/>
      <c r="AN115" s="713"/>
      <c r="AO115" s="713"/>
      <c r="AP115" s="713"/>
      <c r="AQ115" s="713"/>
      <c r="AR115" s="713"/>
      <c r="AS115" s="713"/>
      <c r="AT115" s="713"/>
      <c r="AU115" s="713"/>
      <c r="AV115" s="713"/>
      <c r="AW115" s="713"/>
      <c r="AX115" s="713"/>
    </row>
    <row r="116" spans="1:50" s="361" customFormat="1" hidden="1">
      <c r="A116" s="375" t="e">
        <f>#REF!</f>
        <v>#REF!</v>
      </c>
      <c r="B116" s="375"/>
      <c r="C116" s="375"/>
      <c r="D116" s="375"/>
      <c r="E116" s="375"/>
      <c r="F116" s="375"/>
      <c r="G116" s="376" t="e">
        <f>#REF!</f>
        <v>#REF!</v>
      </c>
      <c r="H116" s="923" t="e">
        <f>#REF!</f>
        <v>#REF!</v>
      </c>
      <c r="I116" s="923"/>
      <c r="J116" s="923"/>
      <c r="K116" s="923"/>
      <c r="O116" s="713"/>
      <c r="P116" s="713"/>
      <c r="Q116" s="713"/>
      <c r="R116" s="713"/>
      <c r="S116" s="713"/>
      <c r="T116" s="713"/>
      <c r="U116" s="713"/>
      <c r="V116" s="713"/>
      <c r="W116" s="713"/>
      <c r="X116" s="713"/>
      <c r="Y116" s="715"/>
      <c r="Z116" s="715"/>
      <c r="AA116" s="713"/>
      <c r="AB116" s="714"/>
      <c r="AC116" s="715"/>
      <c r="AD116" s="713"/>
      <c r="AE116" s="713"/>
      <c r="AF116" s="713"/>
      <c r="AG116" s="713"/>
      <c r="AH116" s="713"/>
      <c r="AI116" s="713"/>
      <c r="AJ116" s="713"/>
      <c r="AK116" s="713"/>
      <c r="AL116" s="713"/>
      <c r="AM116" s="713"/>
      <c r="AN116" s="713"/>
      <c r="AO116" s="713"/>
      <c r="AP116" s="713"/>
      <c r="AQ116" s="713"/>
      <c r="AR116" s="713"/>
      <c r="AS116" s="713"/>
      <c r="AT116" s="713"/>
      <c r="AU116" s="713"/>
      <c r="AV116" s="713"/>
      <c r="AW116" s="713"/>
      <c r="AX116" s="713"/>
    </row>
    <row r="117" spans="1:50" s="361" customFormat="1" hidden="1">
      <c r="A117" s="375" t="e">
        <f>#REF!</f>
        <v>#REF!</v>
      </c>
      <c r="B117" s="375"/>
      <c r="C117" s="375"/>
      <c r="D117" s="375"/>
      <c r="E117" s="375"/>
      <c r="F117" s="375"/>
      <c r="G117" s="376" t="e">
        <f>#REF!</f>
        <v>#REF!</v>
      </c>
      <c r="H117" s="923" t="e">
        <f>#REF!</f>
        <v>#REF!</v>
      </c>
      <c r="I117" s="923"/>
      <c r="J117" s="923"/>
      <c r="K117" s="923"/>
      <c r="O117" s="713"/>
      <c r="P117" s="713"/>
      <c r="Q117" s="713"/>
      <c r="R117" s="713"/>
      <c r="S117" s="713"/>
      <c r="T117" s="713"/>
      <c r="U117" s="713"/>
      <c r="V117" s="713"/>
      <c r="W117" s="713"/>
      <c r="X117" s="713"/>
      <c r="Y117" s="715"/>
      <c r="Z117" s="715"/>
      <c r="AA117" s="713"/>
      <c r="AB117" s="714"/>
      <c r="AC117" s="715"/>
      <c r="AD117" s="713"/>
      <c r="AE117" s="713"/>
      <c r="AF117" s="713"/>
      <c r="AG117" s="713"/>
      <c r="AH117" s="713"/>
      <c r="AI117" s="713"/>
      <c r="AJ117" s="713"/>
      <c r="AK117" s="713"/>
      <c r="AL117" s="713"/>
      <c r="AM117" s="713"/>
      <c r="AN117" s="713"/>
      <c r="AO117" s="713"/>
      <c r="AP117" s="713"/>
      <c r="AQ117" s="713"/>
      <c r="AR117" s="713"/>
      <c r="AS117" s="713"/>
      <c r="AT117" s="713"/>
      <c r="AU117" s="713"/>
      <c r="AV117" s="713"/>
      <c r="AW117" s="713"/>
      <c r="AX117" s="713"/>
    </row>
    <row r="118" spans="1:50" s="361" customFormat="1" ht="20.100000000000001" hidden="1" customHeight="1">
      <c r="A118" s="383"/>
      <c r="B118" s="383"/>
      <c r="C118" s="383"/>
      <c r="D118" s="383"/>
      <c r="E118" s="383"/>
      <c r="F118" s="383"/>
      <c r="G118" s="374" t="e">
        <f>#REF!</f>
        <v>#REF!</v>
      </c>
      <c r="H118" s="923" t="e">
        <f>#REF!</f>
        <v>#REF!</v>
      </c>
      <c r="I118" s="923"/>
      <c r="J118" s="923"/>
      <c r="K118" s="923"/>
      <c r="O118" s="713"/>
      <c r="P118" s="713"/>
      <c r="Q118" s="713"/>
      <c r="R118" s="713"/>
      <c r="S118" s="713"/>
      <c r="T118" s="713"/>
      <c r="U118" s="713"/>
      <c r="V118" s="713"/>
      <c r="W118" s="713"/>
      <c r="X118" s="713"/>
      <c r="Y118" s="715"/>
      <c r="Z118" s="715"/>
      <c r="AA118" s="713"/>
      <c r="AB118" s="715"/>
      <c r="AC118" s="715"/>
      <c r="AD118" s="713"/>
      <c r="AE118" s="713"/>
      <c r="AF118" s="713"/>
      <c r="AG118" s="713"/>
      <c r="AH118" s="713"/>
      <c r="AI118" s="713"/>
      <c r="AJ118" s="713"/>
      <c r="AK118" s="713"/>
      <c r="AL118" s="713"/>
      <c r="AM118" s="713"/>
      <c r="AN118" s="713"/>
      <c r="AO118" s="713"/>
      <c r="AP118" s="713"/>
      <c r="AQ118" s="713"/>
      <c r="AR118" s="713"/>
      <c r="AS118" s="713"/>
      <c r="AT118" s="713"/>
      <c r="AU118" s="713"/>
      <c r="AV118" s="713"/>
      <c r="AW118" s="713"/>
      <c r="AX118" s="713"/>
    </row>
    <row r="119" spans="1:50" s="361" customFormat="1" ht="20.100000000000001" hidden="1" customHeight="1">
      <c r="A119" s="382"/>
      <c r="B119" s="382"/>
      <c r="C119" s="382"/>
      <c r="D119" s="382"/>
      <c r="E119" s="382"/>
      <c r="F119" s="382"/>
      <c r="G119" s="374" t="e">
        <f>#REF!</f>
        <v>#REF!</v>
      </c>
      <c r="H119" s="923" t="e">
        <f>#REF!</f>
        <v>#REF!</v>
      </c>
      <c r="I119" s="923"/>
      <c r="J119" s="923"/>
      <c r="K119" s="923"/>
      <c r="O119" s="713"/>
      <c r="P119" s="713"/>
      <c r="Q119" s="713"/>
      <c r="R119" s="713"/>
      <c r="S119" s="713"/>
      <c r="T119" s="713"/>
      <c r="U119" s="713"/>
      <c r="V119" s="713"/>
      <c r="W119" s="713"/>
      <c r="X119" s="713"/>
      <c r="Y119" s="715"/>
      <c r="Z119" s="715"/>
      <c r="AA119" s="713"/>
      <c r="AB119" s="715"/>
      <c r="AC119" s="715"/>
      <c r="AD119" s="713"/>
      <c r="AE119" s="713"/>
      <c r="AF119" s="713"/>
      <c r="AG119" s="713"/>
      <c r="AH119" s="713"/>
      <c r="AI119" s="713"/>
      <c r="AJ119" s="713"/>
      <c r="AK119" s="713"/>
      <c r="AL119" s="713"/>
      <c r="AM119" s="713"/>
      <c r="AN119" s="713"/>
      <c r="AO119" s="713"/>
      <c r="AP119" s="713"/>
      <c r="AQ119" s="713"/>
      <c r="AR119" s="713"/>
      <c r="AS119" s="713"/>
      <c r="AT119" s="713"/>
      <c r="AU119" s="713"/>
      <c r="AV119" s="713"/>
      <c r="AW119" s="713"/>
      <c r="AX119" s="713"/>
    </row>
    <row r="120" spans="1:50" s="361" customFormat="1" ht="20.100000000000001" hidden="1" customHeight="1">
      <c r="A120" s="373" t="e">
        <f>#REF!</f>
        <v>#REF!</v>
      </c>
      <c r="B120" s="373"/>
      <c r="C120" s="373"/>
      <c r="D120" s="373"/>
      <c r="E120" s="373"/>
      <c r="F120" s="373"/>
      <c r="G120" s="374" t="e">
        <f>#REF!</f>
        <v>#REF!</v>
      </c>
      <c r="H120" s="923"/>
      <c r="I120" s="923"/>
      <c r="J120" s="923"/>
      <c r="K120" s="923"/>
      <c r="O120" s="713"/>
      <c r="P120" s="713"/>
      <c r="Q120" s="713"/>
      <c r="R120" s="713"/>
      <c r="S120" s="713"/>
      <c r="T120" s="713"/>
      <c r="U120" s="713"/>
      <c r="V120" s="713"/>
      <c r="W120" s="713"/>
      <c r="X120" s="713"/>
      <c r="Y120" s="715"/>
      <c r="Z120" s="715"/>
      <c r="AA120" s="713"/>
      <c r="AB120" s="715"/>
      <c r="AC120" s="715"/>
      <c r="AD120" s="713"/>
      <c r="AE120" s="713"/>
      <c r="AF120" s="713"/>
      <c r="AG120" s="713"/>
      <c r="AH120" s="713"/>
      <c r="AI120" s="713"/>
      <c r="AJ120" s="713"/>
      <c r="AK120" s="713"/>
      <c r="AL120" s="713"/>
      <c r="AM120" s="713"/>
      <c r="AN120" s="713"/>
      <c r="AO120" s="713"/>
      <c r="AP120" s="713"/>
      <c r="AQ120" s="713"/>
      <c r="AR120" s="713"/>
      <c r="AS120" s="713"/>
      <c r="AT120" s="713"/>
      <c r="AU120" s="713"/>
      <c r="AV120" s="713"/>
      <c r="AW120" s="713"/>
      <c r="AX120" s="713"/>
    </row>
    <row r="121" spans="1:50" s="361" customFormat="1" ht="30" hidden="1" customHeight="1">
      <c r="A121" s="378" t="e">
        <f>#REF!</f>
        <v>#REF!</v>
      </c>
      <c r="B121" s="378"/>
      <c r="C121" s="378"/>
      <c r="D121" s="378"/>
      <c r="E121" s="378"/>
      <c r="F121" s="378"/>
      <c r="G121" s="374" t="e">
        <f>#REF!</f>
        <v>#REF!</v>
      </c>
      <c r="H121" s="923"/>
      <c r="I121" s="923"/>
      <c r="J121" s="923"/>
      <c r="K121" s="923"/>
      <c r="O121" s="713"/>
      <c r="P121" s="713"/>
      <c r="Q121" s="713"/>
      <c r="R121" s="713"/>
      <c r="S121" s="713"/>
      <c r="T121" s="713"/>
      <c r="U121" s="713"/>
      <c r="V121" s="713"/>
      <c r="W121" s="713"/>
      <c r="X121" s="713"/>
      <c r="Y121" s="715"/>
      <c r="Z121" s="715"/>
      <c r="AA121" s="713"/>
      <c r="AB121" s="715"/>
      <c r="AC121" s="715"/>
      <c r="AD121" s="713"/>
      <c r="AE121" s="713"/>
      <c r="AF121" s="713"/>
      <c r="AG121" s="713"/>
      <c r="AH121" s="713"/>
      <c r="AI121" s="713"/>
      <c r="AJ121" s="713"/>
      <c r="AK121" s="713"/>
      <c r="AL121" s="713"/>
      <c r="AM121" s="713"/>
      <c r="AN121" s="713"/>
      <c r="AO121" s="713"/>
      <c r="AP121" s="713"/>
      <c r="AQ121" s="713"/>
      <c r="AR121" s="713"/>
      <c r="AS121" s="713"/>
      <c r="AT121" s="713"/>
      <c r="AU121" s="713"/>
      <c r="AV121" s="713"/>
      <c r="AW121" s="713"/>
      <c r="AX121" s="713"/>
    </row>
    <row r="122" spans="1:50" s="361" customFormat="1" ht="20.100000000000001" hidden="1" customHeight="1">
      <c r="A122" s="375" t="e">
        <f>#REF!</f>
        <v>#REF!</v>
      </c>
      <c r="B122" s="375"/>
      <c r="C122" s="375"/>
      <c r="D122" s="375"/>
      <c r="E122" s="375"/>
      <c r="F122" s="375"/>
      <c r="G122" s="376" t="e">
        <f>#REF!</f>
        <v>#REF!</v>
      </c>
      <c r="H122" s="923" t="e">
        <f>#REF!</f>
        <v>#REF!</v>
      </c>
      <c r="I122" s="923"/>
      <c r="J122" s="923"/>
      <c r="K122" s="923"/>
      <c r="O122" s="713"/>
      <c r="P122" s="713"/>
      <c r="Q122" s="713"/>
      <c r="R122" s="713"/>
      <c r="S122" s="713"/>
      <c r="T122" s="713"/>
      <c r="U122" s="713"/>
      <c r="V122" s="713"/>
      <c r="W122" s="713"/>
      <c r="X122" s="713"/>
      <c r="Y122" s="715"/>
      <c r="Z122" s="715"/>
      <c r="AA122" s="713"/>
      <c r="AB122" s="714"/>
      <c r="AC122" s="715"/>
      <c r="AD122" s="713"/>
      <c r="AE122" s="713"/>
      <c r="AF122" s="713"/>
      <c r="AG122" s="713"/>
      <c r="AH122" s="713"/>
      <c r="AI122" s="713"/>
      <c r="AJ122" s="713"/>
      <c r="AK122" s="713"/>
      <c r="AL122" s="713"/>
      <c r="AM122" s="713"/>
      <c r="AN122" s="713"/>
      <c r="AO122" s="713"/>
      <c r="AP122" s="713"/>
      <c r="AQ122" s="713"/>
      <c r="AR122" s="713"/>
      <c r="AS122" s="713"/>
      <c r="AT122" s="713"/>
      <c r="AU122" s="713"/>
      <c r="AV122" s="713"/>
      <c r="AW122" s="713"/>
      <c r="AX122" s="713"/>
    </row>
    <row r="123" spans="1:50" s="361" customFormat="1" ht="20.100000000000001" hidden="1" customHeight="1">
      <c r="A123" s="375" t="e">
        <f>#REF!</f>
        <v>#REF!</v>
      </c>
      <c r="B123" s="375"/>
      <c r="C123" s="375"/>
      <c r="D123" s="375"/>
      <c r="E123" s="375"/>
      <c r="F123" s="375"/>
      <c r="G123" s="376" t="e">
        <f>#REF!</f>
        <v>#REF!</v>
      </c>
      <c r="H123" s="923" t="e">
        <f>#REF!</f>
        <v>#REF!</v>
      </c>
      <c r="I123" s="923"/>
      <c r="J123" s="923"/>
      <c r="K123" s="923"/>
      <c r="O123" s="713"/>
      <c r="P123" s="713"/>
      <c r="Q123" s="713"/>
      <c r="R123" s="713"/>
      <c r="S123" s="713"/>
      <c r="T123" s="713"/>
      <c r="U123" s="713"/>
      <c r="V123" s="713"/>
      <c r="W123" s="713"/>
      <c r="X123" s="713"/>
      <c r="Y123" s="715"/>
      <c r="Z123" s="715"/>
      <c r="AA123" s="713"/>
      <c r="AB123" s="714"/>
      <c r="AC123" s="715"/>
      <c r="AD123" s="713"/>
      <c r="AE123" s="713"/>
      <c r="AF123" s="713"/>
      <c r="AG123" s="713"/>
      <c r="AH123" s="713"/>
      <c r="AI123" s="713"/>
      <c r="AJ123" s="713"/>
      <c r="AK123" s="713"/>
      <c r="AL123" s="713"/>
      <c r="AM123" s="713"/>
      <c r="AN123" s="713"/>
      <c r="AO123" s="713"/>
      <c r="AP123" s="713"/>
      <c r="AQ123" s="713"/>
      <c r="AR123" s="713"/>
      <c r="AS123" s="713"/>
      <c r="AT123" s="713"/>
      <c r="AU123" s="713"/>
      <c r="AV123" s="713"/>
      <c r="AW123" s="713"/>
      <c r="AX123" s="713"/>
    </row>
    <row r="124" spans="1:50" s="361" customFormat="1" ht="20.100000000000001" hidden="1" customHeight="1">
      <c r="A124" s="375" t="e">
        <f>#REF!</f>
        <v>#REF!</v>
      </c>
      <c r="B124" s="375"/>
      <c r="C124" s="375"/>
      <c r="D124" s="375"/>
      <c r="E124" s="375"/>
      <c r="F124" s="375"/>
      <c r="G124" s="376" t="e">
        <f>#REF!</f>
        <v>#REF!</v>
      </c>
      <c r="H124" s="923" t="e">
        <f>#REF!</f>
        <v>#REF!</v>
      </c>
      <c r="I124" s="923"/>
      <c r="J124" s="923"/>
      <c r="K124" s="923"/>
      <c r="O124" s="713"/>
      <c r="P124" s="713"/>
      <c r="Q124" s="713"/>
      <c r="R124" s="713"/>
      <c r="S124" s="713"/>
      <c r="T124" s="713"/>
      <c r="U124" s="713"/>
      <c r="V124" s="713"/>
      <c r="W124" s="713"/>
      <c r="X124" s="713"/>
      <c r="Y124" s="715"/>
      <c r="Z124" s="715"/>
      <c r="AA124" s="713"/>
      <c r="AB124" s="714"/>
      <c r="AC124" s="715"/>
      <c r="AD124" s="713"/>
      <c r="AE124" s="713"/>
      <c r="AF124" s="713"/>
      <c r="AG124" s="713"/>
      <c r="AH124" s="713"/>
      <c r="AI124" s="713"/>
      <c r="AJ124" s="713"/>
      <c r="AK124" s="713"/>
      <c r="AL124" s="713"/>
      <c r="AM124" s="713"/>
      <c r="AN124" s="713"/>
      <c r="AO124" s="713"/>
      <c r="AP124" s="713"/>
      <c r="AQ124" s="713"/>
      <c r="AR124" s="713"/>
      <c r="AS124" s="713"/>
      <c r="AT124" s="713"/>
      <c r="AU124" s="713"/>
      <c r="AV124" s="713"/>
      <c r="AW124" s="713"/>
      <c r="AX124" s="713"/>
    </row>
    <row r="125" spans="1:50" s="361" customFormat="1" ht="20.100000000000001" hidden="1" customHeight="1">
      <c r="A125" s="375" t="e">
        <f>#REF!</f>
        <v>#REF!</v>
      </c>
      <c r="B125" s="375"/>
      <c r="C125" s="375"/>
      <c r="D125" s="375"/>
      <c r="E125" s="375"/>
      <c r="F125" s="375"/>
      <c r="G125" s="376" t="e">
        <f>#REF!</f>
        <v>#REF!</v>
      </c>
      <c r="H125" s="923" t="e">
        <f>#REF!</f>
        <v>#REF!</v>
      </c>
      <c r="I125" s="923"/>
      <c r="J125" s="923"/>
      <c r="K125" s="923"/>
      <c r="O125" s="713"/>
      <c r="P125" s="713"/>
      <c r="Q125" s="713"/>
      <c r="R125" s="713"/>
      <c r="S125" s="713"/>
      <c r="T125" s="713"/>
      <c r="U125" s="713"/>
      <c r="V125" s="713"/>
      <c r="W125" s="713"/>
      <c r="X125" s="713"/>
      <c r="Y125" s="715"/>
      <c r="Z125" s="715"/>
      <c r="AA125" s="713"/>
      <c r="AB125" s="714"/>
      <c r="AC125" s="715"/>
      <c r="AD125" s="713"/>
      <c r="AE125" s="713"/>
      <c r="AF125" s="713"/>
      <c r="AG125" s="713"/>
      <c r="AH125" s="713"/>
      <c r="AI125" s="713"/>
      <c r="AJ125" s="713"/>
      <c r="AK125" s="713"/>
      <c r="AL125" s="713"/>
      <c r="AM125" s="713"/>
      <c r="AN125" s="713"/>
      <c r="AO125" s="713"/>
      <c r="AP125" s="713"/>
      <c r="AQ125" s="713"/>
      <c r="AR125" s="713"/>
      <c r="AS125" s="713"/>
      <c r="AT125" s="713"/>
      <c r="AU125" s="713"/>
      <c r="AV125" s="713"/>
      <c r="AW125" s="713"/>
      <c r="AX125" s="713"/>
    </row>
    <row r="126" spans="1:50" s="361" customFormat="1" ht="20.100000000000001" hidden="1" customHeight="1">
      <c r="A126" s="375" t="e">
        <f>#REF!</f>
        <v>#REF!</v>
      </c>
      <c r="B126" s="375"/>
      <c r="C126" s="375"/>
      <c r="D126" s="375"/>
      <c r="E126" s="375"/>
      <c r="F126" s="375"/>
      <c r="G126" s="376" t="e">
        <f>#REF!</f>
        <v>#REF!</v>
      </c>
      <c r="H126" s="923" t="e">
        <f>#REF!</f>
        <v>#REF!</v>
      </c>
      <c r="I126" s="923"/>
      <c r="J126" s="923"/>
      <c r="K126" s="923"/>
      <c r="O126" s="713"/>
      <c r="P126" s="713"/>
      <c r="Q126" s="713"/>
      <c r="R126" s="713"/>
      <c r="S126" s="713"/>
      <c r="T126" s="713"/>
      <c r="U126" s="713"/>
      <c r="V126" s="713"/>
      <c r="W126" s="713"/>
      <c r="X126" s="713"/>
      <c r="Y126" s="715"/>
      <c r="Z126" s="715"/>
      <c r="AA126" s="713"/>
      <c r="AB126" s="714"/>
      <c r="AC126" s="715"/>
      <c r="AD126" s="713"/>
      <c r="AE126" s="713"/>
      <c r="AF126" s="713"/>
      <c r="AG126" s="713"/>
      <c r="AH126" s="713"/>
      <c r="AI126" s="713"/>
      <c r="AJ126" s="713"/>
      <c r="AK126" s="713"/>
      <c r="AL126" s="713"/>
      <c r="AM126" s="713"/>
      <c r="AN126" s="713"/>
      <c r="AO126" s="713"/>
      <c r="AP126" s="713"/>
      <c r="AQ126" s="713"/>
      <c r="AR126" s="713"/>
      <c r="AS126" s="713"/>
      <c r="AT126" s="713"/>
      <c r="AU126" s="713"/>
      <c r="AV126" s="713"/>
      <c r="AW126" s="713"/>
      <c r="AX126" s="713"/>
    </row>
    <row r="127" spans="1:50" s="361" customFormat="1" ht="20.100000000000001" hidden="1" customHeight="1">
      <c r="A127" s="377"/>
      <c r="B127" s="377"/>
      <c r="C127" s="377"/>
      <c r="D127" s="377"/>
      <c r="E127" s="377"/>
      <c r="F127" s="377"/>
      <c r="G127" s="374" t="e">
        <f>#REF!</f>
        <v>#REF!</v>
      </c>
      <c r="H127" s="923" t="e">
        <f>#REF!</f>
        <v>#REF!</v>
      </c>
      <c r="I127" s="923"/>
      <c r="J127" s="923"/>
      <c r="K127" s="923"/>
      <c r="O127" s="713"/>
      <c r="P127" s="713"/>
      <c r="Q127" s="713"/>
      <c r="R127" s="713"/>
      <c r="S127" s="713"/>
      <c r="T127" s="713"/>
      <c r="U127" s="713"/>
      <c r="V127" s="713"/>
      <c r="W127" s="713"/>
      <c r="X127" s="713"/>
      <c r="Y127" s="715"/>
      <c r="Z127" s="715"/>
      <c r="AA127" s="713"/>
      <c r="AB127" s="715"/>
      <c r="AC127" s="715"/>
      <c r="AD127" s="713"/>
      <c r="AE127" s="713"/>
      <c r="AF127" s="713"/>
      <c r="AG127" s="713"/>
      <c r="AH127" s="713"/>
      <c r="AI127" s="713"/>
      <c r="AJ127" s="713"/>
      <c r="AK127" s="713"/>
      <c r="AL127" s="713"/>
      <c r="AM127" s="713"/>
      <c r="AN127" s="713"/>
      <c r="AO127" s="713"/>
      <c r="AP127" s="713"/>
      <c r="AQ127" s="713"/>
      <c r="AR127" s="713"/>
      <c r="AS127" s="713"/>
      <c r="AT127" s="713"/>
      <c r="AU127" s="713"/>
      <c r="AV127" s="713"/>
      <c r="AW127" s="713"/>
      <c r="AX127" s="713"/>
    </row>
    <row r="128" spans="1:50" s="361" customFormat="1" ht="20.100000000000001" hidden="1" customHeight="1">
      <c r="A128" s="378" t="e">
        <f>#REF!</f>
        <v>#REF!</v>
      </c>
      <c r="B128" s="378"/>
      <c r="C128" s="378"/>
      <c r="D128" s="378"/>
      <c r="E128" s="378"/>
      <c r="F128" s="378"/>
      <c r="G128" s="374" t="e">
        <f>#REF!</f>
        <v>#REF!</v>
      </c>
      <c r="H128" s="923"/>
      <c r="I128" s="923"/>
      <c r="J128" s="923"/>
      <c r="K128" s="923"/>
      <c r="O128" s="713"/>
      <c r="P128" s="713"/>
      <c r="Q128" s="713"/>
      <c r="R128" s="713"/>
      <c r="S128" s="713"/>
      <c r="T128" s="713"/>
      <c r="U128" s="713"/>
      <c r="V128" s="713"/>
      <c r="W128" s="713"/>
      <c r="X128" s="713"/>
      <c r="Y128" s="715"/>
      <c r="Z128" s="715"/>
      <c r="AA128" s="713"/>
      <c r="AB128" s="715"/>
      <c r="AC128" s="715"/>
      <c r="AD128" s="713"/>
      <c r="AE128" s="713"/>
      <c r="AF128" s="713"/>
      <c r="AG128" s="713"/>
      <c r="AH128" s="713"/>
      <c r="AI128" s="713"/>
      <c r="AJ128" s="713"/>
      <c r="AK128" s="713"/>
      <c r="AL128" s="713"/>
      <c r="AM128" s="713"/>
      <c r="AN128" s="713"/>
      <c r="AO128" s="713"/>
      <c r="AP128" s="713"/>
      <c r="AQ128" s="713"/>
      <c r="AR128" s="713"/>
      <c r="AS128" s="713"/>
      <c r="AT128" s="713"/>
      <c r="AU128" s="713"/>
      <c r="AV128" s="713"/>
      <c r="AW128" s="713"/>
      <c r="AX128" s="713"/>
    </row>
    <row r="129" spans="1:50" s="361" customFormat="1" ht="20.100000000000001" hidden="1" customHeight="1">
      <c r="A129" s="375" t="e">
        <f>#REF!</f>
        <v>#REF!</v>
      </c>
      <c r="B129" s="375"/>
      <c r="C129" s="375"/>
      <c r="D129" s="375"/>
      <c r="E129" s="375"/>
      <c r="F129" s="375"/>
      <c r="G129" s="384" t="e">
        <f>#REF!</f>
        <v>#REF!</v>
      </c>
      <c r="H129" s="923" t="e">
        <f>#REF!</f>
        <v>#REF!</v>
      </c>
      <c r="I129" s="923"/>
      <c r="J129" s="923"/>
      <c r="K129" s="923"/>
      <c r="O129" s="713"/>
      <c r="P129" s="713"/>
      <c r="Q129" s="713"/>
      <c r="R129" s="713"/>
      <c r="S129" s="713"/>
      <c r="T129" s="713"/>
      <c r="U129" s="713"/>
      <c r="V129" s="713"/>
      <c r="W129" s="713"/>
      <c r="X129" s="713"/>
      <c r="Y129" s="715"/>
      <c r="Z129" s="715"/>
      <c r="AA129" s="713"/>
      <c r="AB129" s="714"/>
      <c r="AC129" s="715"/>
      <c r="AD129" s="713"/>
      <c r="AE129" s="713"/>
      <c r="AF129" s="713"/>
      <c r="AG129" s="713"/>
      <c r="AH129" s="713"/>
      <c r="AI129" s="713"/>
      <c r="AJ129" s="713"/>
      <c r="AK129" s="713"/>
      <c r="AL129" s="713"/>
      <c r="AM129" s="713"/>
      <c r="AN129" s="713"/>
      <c r="AO129" s="713"/>
      <c r="AP129" s="713"/>
      <c r="AQ129" s="713"/>
      <c r="AR129" s="713"/>
      <c r="AS129" s="713"/>
      <c r="AT129" s="713"/>
      <c r="AU129" s="713"/>
      <c r="AV129" s="713"/>
      <c r="AW129" s="713"/>
      <c r="AX129" s="713"/>
    </row>
    <row r="130" spans="1:50" s="361" customFormat="1" ht="20.100000000000001" hidden="1" customHeight="1">
      <c r="A130" s="375" t="e">
        <f>#REF!</f>
        <v>#REF!</v>
      </c>
      <c r="B130" s="375"/>
      <c r="C130" s="375"/>
      <c r="D130" s="375"/>
      <c r="E130" s="375"/>
      <c r="F130" s="375"/>
      <c r="G130" s="384" t="e">
        <f>#REF!</f>
        <v>#REF!</v>
      </c>
      <c r="H130" s="923" t="e">
        <f>#REF!</f>
        <v>#REF!</v>
      </c>
      <c r="I130" s="923"/>
      <c r="J130" s="923"/>
      <c r="K130" s="923"/>
      <c r="O130" s="713"/>
      <c r="P130" s="713"/>
      <c r="Q130" s="713"/>
      <c r="R130" s="713"/>
      <c r="S130" s="713"/>
      <c r="T130" s="713"/>
      <c r="U130" s="713"/>
      <c r="V130" s="713"/>
      <c r="W130" s="713"/>
      <c r="X130" s="713"/>
      <c r="Y130" s="715"/>
      <c r="Z130" s="715"/>
      <c r="AA130" s="713"/>
      <c r="AB130" s="714"/>
      <c r="AC130" s="715"/>
      <c r="AD130" s="713"/>
      <c r="AE130" s="713"/>
      <c r="AF130" s="713"/>
      <c r="AG130" s="713"/>
      <c r="AH130" s="713"/>
      <c r="AI130" s="713"/>
      <c r="AJ130" s="713"/>
      <c r="AK130" s="713"/>
      <c r="AL130" s="713"/>
      <c r="AM130" s="713"/>
      <c r="AN130" s="713"/>
      <c r="AO130" s="713"/>
      <c r="AP130" s="713"/>
      <c r="AQ130" s="713"/>
      <c r="AR130" s="713"/>
      <c r="AS130" s="713"/>
      <c r="AT130" s="713"/>
      <c r="AU130" s="713"/>
      <c r="AV130" s="713"/>
      <c r="AW130" s="713"/>
      <c r="AX130" s="713"/>
    </row>
    <row r="131" spans="1:50" s="361" customFormat="1" ht="20.100000000000001" hidden="1" customHeight="1">
      <c r="A131" s="375" t="e">
        <f>#REF!</f>
        <v>#REF!</v>
      </c>
      <c r="B131" s="375"/>
      <c r="C131" s="375"/>
      <c r="D131" s="375"/>
      <c r="E131" s="375"/>
      <c r="F131" s="375"/>
      <c r="G131" s="384" t="e">
        <f>#REF!</f>
        <v>#REF!</v>
      </c>
      <c r="H131" s="923" t="e">
        <f>#REF!</f>
        <v>#REF!</v>
      </c>
      <c r="I131" s="923"/>
      <c r="J131" s="923"/>
      <c r="K131" s="923"/>
      <c r="O131" s="713"/>
      <c r="P131" s="713"/>
      <c r="Q131" s="713"/>
      <c r="R131" s="713"/>
      <c r="S131" s="713"/>
      <c r="T131" s="713"/>
      <c r="U131" s="713"/>
      <c r="V131" s="713"/>
      <c r="W131" s="713"/>
      <c r="X131" s="713"/>
      <c r="Y131" s="715"/>
      <c r="Z131" s="715"/>
      <c r="AA131" s="713"/>
      <c r="AB131" s="714"/>
      <c r="AC131" s="715"/>
      <c r="AD131" s="713"/>
      <c r="AE131" s="713"/>
      <c r="AF131" s="713"/>
      <c r="AG131" s="713"/>
      <c r="AH131" s="713"/>
      <c r="AI131" s="713"/>
      <c r="AJ131" s="713"/>
      <c r="AK131" s="713"/>
      <c r="AL131" s="713"/>
      <c r="AM131" s="713"/>
      <c r="AN131" s="713"/>
      <c r="AO131" s="713"/>
      <c r="AP131" s="713"/>
      <c r="AQ131" s="713"/>
      <c r="AR131" s="713"/>
      <c r="AS131" s="713"/>
      <c r="AT131" s="713"/>
      <c r="AU131" s="713"/>
      <c r="AV131" s="713"/>
      <c r="AW131" s="713"/>
      <c r="AX131" s="713"/>
    </row>
    <row r="132" spans="1:50" s="361" customFormat="1" ht="20.100000000000001" hidden="1" customHeight="1">
      <c r="A132" s="375" t="e">
        <f>#REF!</f>
        <v>#REF!</v>
      </c>
      <c r="B132" s="375"/>
      <c r="C132" s="375"/>
      <c r="D132" s="375"/>
      <c r="E132" s="375"/>
      <c r="F132" s="375"/>
      <c r="G132" s="384" t="e">
        <f>#REF!</f>
        <v>#REF!</v>
      </c>
      <c r="H132" s="923" t="e">
        <f>#REF!</f>
        <v>#REF!</v>
      </c>
      <c r="I132" s="923"/>
      <c r="J132" s="923"/>
      <c r="K132" s="923"/>
      <c r="O132" s="713"/>
      <c r="P132" s="713"/>
      <c r="Q132" s="713"/>
      <c r="R132" s="713"/>
      <c r="S132" s="713"/>
      <c r="T132" s="713"/>
      <c r="U132" s="713"/>
      <c r="V132" s="713"/>
      <c r="W132" s="713"/>
      <c r="X132" s="713"/>
      <c r="Y132" s="715"/>
      <c r="Z132" s="715"/>
      <c r="AA132" s="713"/>
      <c r="AB132" s="714"/>
      <c r="AC132" s="715"/>
      <c r="AD132" s="713"/>
      <c r="AE132" s="713"/>
      <c r="AF132" s="713"/>
      <c r="AG132" s="713"/>
      <c r="AH132" s="713"/>
      <c r="AI132" s="713"/>
      <c r="AJ132" s="713"/>
      <c r="AK132" s="713"/>
      <c r="AL132" s="713"/>
      <c r="AM132" s="713"/>
      <c r="AN132" s="713"/>
      <c r="AO132" s="713"/>
      <c r="AP132" s="713"/>
      <c r="AQ132" s="713"/>
      <c r="AR132" s="713"/>
      <c r="AS132" s="713"/>
      <c r="AT132" s="713"/>
      <c r="AU132" s="713"/>
      <c r="AV132" s="713"/>
      <c r="AW132" s="713"/>
      <c r="AX132" s="713"/>
    </row>
    <row r="133" spans="1:50" s="361" customFormat="1" ht="20.100000000000001" hidden="1" customHeight="1">
      <c r="A133" s="375" t="e">
        <f>#REF!</f>
        <v>#REF!</v>
      </c>
      <c r="B133" s="375"/>
      <c r="C133" s="375"/>
      <c r="D133" s="375"/>
      <c r="E133" s="375"/>
      <c r="F133" s="375"/>
      <c r="G133" s="384" t="e">
        <f>#REF!</f>
        <v>#REF!</v>
      </c>
      <c r="H133" s="923" t="e">
        <f>#REF!</f>
        <v>#REF!</v>
      </c>
      <c r="I133" s="923"/>
      <c r="J133" s="923"/>
      <c r="K133" s="923"/>
      <c r="O133" s="713"/>
      <c r="P133" s="713"/>
      <c r="Q133" s="713"/>
      <c r="R133" s="713"/>
      <c r="S133" s="713"/>
      <c r="T133" s="713"/>
      <c r="U133" s="713"/>
      <c r="V133" s="713"/>
      <c r="W133" s="713"/>
      <c r="X133" s="713"/>
      <c r="Y133" s="715"/>
      <c r="Z133" s="715"/>
      <c r="AA133" s="713"/>
      <c r="AB133" s="714"/>
      <c r="AC133" s="715"/>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3"/>
    </row>
    <row r="134" spans="1:50" s="361" customFormat="1" ht="20.100000000000001" hidden="1" customHeight="1">
      <c r="A134" s="375" t="e">
        <f>#REF!</f>
        <v>#REF!</v>
      </c>
      <c r="B134" s="375"/>
      <c r="C134" s="375"/>
      <c r="D134" s="375"/>
      <c r="E134" s="375"/>
      <c r="F134" s="375"/>
      <c r="G134" s="384" t="e">
        <f>#REF!</f>
        <v>#REF!</v>
      </c>
      <c r="H134" s="923" t="e">
        <f>#REF!</f>
        <v>#REF!</v>
      </c>
      <c r="I134" s="923"/>
      <c r="J134" s="923"/>
      <c r="K134" s="923"/>
      <c r="O134" s="713"/>
      <c r="P134" s="713"/>
      <c r="Q134" s="713"/>
      <c r="R134" s="713"/>
      <c r="S134" s="713"/>
      <c r="T134" s="713"/>
      <c r="U134" s="713"/>
      <c r="V134" s="713"/>
      <c r="W134" s="713"/>
      <c r="X134" s="713"/>
      <c r="Y134" s="715"/>
      <c r="Z134" s="715"/>
      <c r="AA134" s="713"/>
      <c r="AB134" s="714"/>
      <c r="AC134" s="715"/>
      <c r="AD134" s="713"/>
      <c r="AE134" s="713"/>
      <c r="AF134" s="713"/>
      <c r="AG134" s="713"/>
      <c r="AH134" s="713"/>
      <c r="AI134" s="713"/>
      <c r="AJ134" s="713"/>
      <c r="AK134" s="713"/>
      <c r="AL134" s="713"/>
      <c r="AM134" s="713"/>
      <c r="AN134" s="713"/>
      <c r="AO134" s="713"/>
      <c r="AP134" s="713"/>
      <c r="AQ134" s="713"/>
      <c r="AR134" s="713"/>
      <c r="AS134" s="713"/>
      <c r="AT134" s="713"/>
      <c r="AU134" s="713"/>
      <c r="AV134" s="713"/>
      <c r="AW134" s="713"/>
      <c r="AX134" s="713"/>
    </row>
    <row r="135" spans="1:50" s="361" customFormat="1" ht="20.100000000000001" hidden="1" customHeight="1">
      <c r="A135" s="385"/>
      <c r="B135" s="385"/>
      <c r="C135" s="385"/>
      <c r="D135" s="385"/>
      <c r="E135" s="385"/>
      <c r="F135" s="385"/>
      <c r="G135" s="374" t="e">
        <f>#REF!</f>
        <v>#REF!</v>
      </c>
      <c r="H135" s="923" t="e">
        <f>#REF!</f>
        <v>#REF!</v>
      </c>
      <c r="I135" s="923"/>
      <c r="J135" s="923"/>
      <c r="K135" s="923"/>
      <c r="O135" s="713"/>
      <c r="P135" s="713"/>
      <c r="Q135" s="713"/>
      <c r="R135" s="713"/>
      <c r="S135" s="713"/>
      <c r="T135" s="713"/>
      <c r="U135" s="713"/>
      <c r="V135" s="713"/>
      <c r="W135" s="713"/>
      <c r="X135" s="713"/>
      <c r="Y135" s="715"/>
      <c r="Z135" s="715"/>
      <c r="AA135" s="713"/>
      <c r="AB135" s="715"/>
      <c r="AC135" s="715"/>
      <c r="AD135" s="713"/>
      <c r="AE135" s="713"/>
      <c r="AF135" s="713"/>
      <c r="AG135" s="713"/>
      <c r="AH135" s="713"/>
      <c r="AI135" s="713"/>
      <c r="AJ135" s="713"/>
      <c r="AK135" s="713"/>
      <c r="AL135" s="713"/>
      <c r="AM135" s="713"/>
      <c r="AN135" s="713"/>
      <c r="AO135" s="713"/>
      <c r="AP135" s="713"/>
      <c r="AQ135" s="713"/>
      <c r="AR135" s="713"/>
      <c r="AS135" s="713"/>
      <c r="AT135" s="713"/>
      <c r="AU135" s="713"/>
      <c r="AV135" s="713"/>
      <c r="AW135" s="713"/>
      <c r="AX135" s="713"/>
    </row>
    <row r="136" spans="1:50" s="361" customFormat="1" ht="35.25" hidden="1" customHeight="1">
      <c r="A136" s="378" t="e">
        <f>#REF!</f>
        <v>#REF!</v>
      </c>
      <c r="B136" s="378"/>
      <c r="C136" s="378"/>
      <c r="D136" s="378"/>
      <c r="E136" s="378"/>
      <c r="F136" s="378"/>
      <c r="G136" s="374" t="e">
        <f>#REF!</f>
        <v>#REF!</v>
      </c>
      <c r="H136" s="923"/>
      <c r="I136" s="923"/>
      <c r="J136" s="923"/>
      <c r="K136" s="923"/>
      <c r="O136" s="713"/>
      <c r="P136" s="713"/>
      <c r="Q136" s="713"/>
      <c r="R136" s="713"/>
      <c r="S136" s="713"/>
      <c r="T136" s="713"/>
      <c r="U136" s="713"/>
      <c r="V136" s="713"/>
      <c r="W136" s="713"/>
      <c r="X136" s="713"/>
      <c r="Y136" s="715"/>
      <c r="Z136" s="715"/>
      <c r="AA136" s="713"/>
      <c r="AB136" s="715"/>
      <c r="AC136" s="715"/>
      <c r="AD136" s="713"/>
      <c r="AE136" s="713"/>
      <c r="AF136" s="713"/>
      <c r="AG136" s="713"/>
      <c r="AH136" s="713"/>
      <c r="AI136" s="713"/>
      <c r="AJ136" s="713"/>
      <c r="AK136" s="713"/>
      <c r="AL136" s="713"/>
      <c r="AM136" s="713"/>
      <c r="AN136" s="713"/>
      <c r="AO136" s="713"/>
      <c r="AP136" s="713"/>
      <c r="AQ136" s="713"/>
      <c r="AR136" s="713"/>
      <c r="AS136" s="713"/>
      <c r="AT136" s="713"/>
      <c r="AU136" s="713"/>
      <c r="AV136" s="713"/>
      <c r="AW136" s="713"/>
      <c r="AX136" s="713"/>
    </row>
    <row r="137" spans="1:50" s="361" customFormat="1" ht="19.5" hidden="1" customHeight="1">
      <c r="A137" s="375" t="e">
        <f>#REF!</f>
        <v>#REF!</v>
      </c>
      <c r="B137" s="375"/>
      <c r="C137" s="375"/>
      <c r="D137" s="375"/>
      <c r="E137" s="375"/>
      <c r="F137" s="375"/>
      <c r="G137" s="384" t="e">
        <f>#REF!</f>
        <v>#REF!</v>
      </c>
      <c r="H137" s="923" t="e">
        <f>#REF!</f>
        <v>#REF!</v>
      </c>
      <c r="I137" s="923"/>
      <c r="J137" s="923"/>
      <c r="K137" s="923"/>
      <c r="O137" s="713"/>
      <c r="P137" s="713"/>
      <c r="Q137" s="713"/>
      <c r="R137" s="713"/>
      <c r="S137" s="713"/>
      <c r="T137" s="713"/>
      <c r="U137" s="713"/>
      <c r="V137" s="713"/>
      <c r="W137" s="713"/>
      <c r="X137" s="713"/>
      <c r="Y137" s="715"/>
      <c r="Z137" s="715"/>
      <c r="AA137" s="713"/>
      <c r="AB137" s="714"/>
      <c r="AC137" s="715"/>
      <c r="AD137" s="713"/>
      <c r="AE137" s="713"/>
      <c r="AF137" s="713"/>
      <c r="AG137" s="713"/>
      <c r="AH137" s="713"/>
      <c r="AI137" s="713"/>
      <c r="AJ137" s="713"/>
      <c r="AK137" s="713"/>
      <c r="AL137" s="713"/>
      <c r="AM137" s="713"/>
      <c r="AN137" s="713"/>
      <c r="AO137" s="713"/>
      <c r="AP137" s="713"/>
      <c r="AQ137" s="713"/>
      <c r="AR137" s="713"/>
      <c r="AS137" s="713"/>
      <c r="AT137" s="713"/>
      <c r="AU137" s="713"/>
      <c r="AV137" s="713"/>
      <c r="AW137" s="713"/>
      <c r="AX137" s="713"/>
    </row>
    <row r="138" spans="1:50" s="361" customFormat="1" ht="19.5" hidden="1" customHeight="1">
      <c r="A138" s="375" t="e">
        <f>#REF!</f>
        <v>#REF!</v>
      </c>
      <c r="B138" s="375"/>
      <c r="C138" s="375"/>
      <c r="D138" s="375"/>
      <c r="E138" s="375"/>
      <c r="F138" s="375"/>
      <c r="G138" s="384" t="e">
        <f>#REF!</f>
        <v>#REF!</v>
      </c>
      <c r="H138" s="923" t="e">
        <f>#REF!</f>
        <v>#REF!</v>
      </c>
      <c r="I138" s="923"/>
      <c r="J138" s="923"/>
      <c r="K138" s="923"/>
      <c r="O138" s="713"/>
      <c r="P138" s="713"/>
      <c r="Q138" s="713"/>
      <c r="R138" s="713"/>
      <c r="S138" s="713"/>
      <c r="T138" s="713"/>
      <c r="U138" s="713"/>
      <c r="V138" s="713"/>
      <c r="W138" s="713"/>
      <c r="X138" s="713"/>
      <c r="Y138" s="715"/>
      <c r="Z138" s="715"/>
      <c r="AA138" s="713"/>
      <c r="AB138" s="714"/>
      <c r="AC138" s="715"/>
      <c r="AD138" s="713"/>
      <c r="AE138" s="713"/>
      <c r="AF138" s="713"/>
      <c r="AG138" s="713"/>
      <c r="AH138" s="713"/>
      <c r="AI138" s="713"/>
      <c r="AJ138" s="713"/>
      <c r="AK138" s="713"/>
      <c r="AL138" s="713"/>
      <c r="AM138" s="713"/>
      <c r="AN138" s="713"/>
      <c r="AO138" s="713"/>
      <c r="AP138" s="713"/>
      <c r="AQ138" s="713"/>
      <c r="AR138" s="713"/>
      <c r="AS138" s="713"/>
      <c r="AT138" s="713"/>
      <c r="AU138" s="713"/>
      <c r="AV138" s="713"/>
      <c r="AW138" s="713"/>
      <c r="AX138" s="713"/>
    </row>
    <row r="139" spans="1:50" s="361" customFormat="1" ht="19.5" hidden="1" customHeight="1">
      <c r="A139" s="375" t="e">
        <f>#REF!</f>
        <v>#REF!</v>
      </c>
      <c r="B139" s="375"/>
      <c r="C139" s="375"/>
      <c r="D139" s="375"/>
      <c r="E139" s="375"/>
      <c r="F139" s="375"/>
      <c r="G139" s="384" t="e">
        <f>#REF!</f>
        <v>#REF!</v>
      </c>
      <c r="H139" s="923" t="e">
        <f>#REF!</f>
        <v>#REF!</v>
      </c>
      <c r="I139" s="923"/>
      <c r="J139" s="923"/>
      <c r="K139" s="923"/>
      <c r="O139" s="713"/>
      <c r="P139" s="713"/>
      <c r="Q139" s="713"/>
      <c r="R139" s="713"/>
      <c r="S139" s="713"/>
      <c r="T139" s="713"/>
      <c r="U139" s="713"/>
      <c r="V139" s="713"/>
      <c r="W139" s="713"/>
      <c r="X139" s="713"/>
      <c r="Y139" s="715"/>
      <c r="Z139" s="715"/>
      <c r="AA139" s="713"/>
      <c r="AB139" s="714"/>
      <c r="AC139" s="715"/>
      <c r="AD139" s="713"/>
      <c r="AE139" s="713"/>
      <c r="AF139" s="713"/>
      <c r="AG139" s="713"/>
      <c r="AH139" s="713"/>
      <c r="AI139" s="713"/>
      <c r="AJ139" s="713"/>
      <c r="AK139" s="713"/>
      <c r="AL139" s="713"/>
      <c r="AM139" s="713"/>
      <c r="AN139" s="713"/>
      <c r="AO139" s="713"/>
      <c r="AP139" s="713"/>
      <c r="AQ139" s="713"/>
      <c r="AR139" s="713"/>
      <c r="AS139" s="713"/>
      <c r="AT139" s="713"/>
      <c r="AU139" s="713"/>
      <c r="AV139" s="713"/>
      <c r="AW139" s="713"/>
      <c r="AX139" s="713"/>
    </row>
    <row r="140" spans="1:50" s="361" customFormat="1" ht="19.5" hidden="1" customHeight="1">
      <c r="A140" s="375" t="e">
        <f>#REF!</f>
        <v>#REF!</v>
      </c>
      <c r="B140" s="375"/>
      <c r="C140" s="375"/>
      <c r="D140" s="375"/>
      <c r="E140" s="375"/>
      <c r="F140" s="375"/>
      <c r="G140" s="384" t="e">
        <f>#REF!</f>
        <v>#REF!</v>
      </c>
      <c r="H140" s="923" t="e">
        <f>#REF!</f>
        <v>#REF!</v>
      </c>
      <c r="I140" s="923"/>
      <c r="J140" s="923"/>
      <c r="K140" s="923"/>
      <c r="O140" s="713"/>
      <c r="P140" s="713"/>
      <c r="Q140" s="713"/>
      <c r="R140" s="713"/>
      <c r="S140" s="713"/>
      <c r="T140" s="713"/>
      <c r="U140" s="713"/>
      <c r="V140" s="713"/>
      <c r="W140" s="713"/>
      <c r="X140" s="713"/>
      <c r="Y140" s="715"/>
      <c r="Z140" s="715"/>
      <c r="AA140" s="713"/>
      <c r="AB140" s="714"/>
      <c r="AC140" s="715"/>
      <c r="AD140" s="713"/>
      <c r="AE140" s="713"/>
      <c r="AF140" s="713"/>
      <c r="AG140" s="713"/>
      <c r="AH140" s="713"/>
      <c r="AI140" s="713"/>
      <c r="AJ140" s="713"/>
      <c r="AK140" s="713"/>
      <c r="AL140" s="713"/>
      <c r="AM140" s="713"/>
      <c r="AN140" s="713"/>
      <c r="AO140" s="713"/>
      <c r="AP140" s="713"/>
      <c r="AQ140" s="713"/>
      <c r="AR140" s="713"/>
      <c r="AS140" s="713"/>
      <c r="AT140" s="713"/>
      <c r="AU140" s="713"/>
      <c r="AV140" s="713"/>
      <c r="AW140" s="713"/>
      <c r="AX140" s="713"/>
    </row>
    <row r="141" spans="1:50" s="361" customFormat="1" ht="33" hidden="1" customHeight="1">
      <c r="A141" s="375" t="e">
        <f>#REF!</f>
        <v>#REF!</v>
      </c>
      <c r="B141" s="375"/>
      <c r="C141" s="375"/>
      <c r="D141" s="375"/>
      <c r="E141" s="375"/>
      <c r="F141" s="375"/>
      <c r="G141" s="384" t="e">
        <f>#REF!</f>
        <v>#REF!</v>
      </c>
      <c r="H141" s="923" t="e">
        <f>#REF!</f>
        <v>#REF!</v>
      </c>
      <c r="I141" s="923"/>
      <c r="J141" s="923"/>
      <c r="K141" s="923"/>
      <c r="O141" s="713"/>
      <c r="P141" s="713"/>
      <c r="Q141" s="713"/>
      <c r="R141" s="713"/>
      <c r="S141" s="713"/>
      <c r="T141" s="713"/>
      <c r="U141" s="713"/>
      <c r="V141" s="713"/>
      <c r="W141" s="713"/>
      <c r="X141" s="713"/>
      <c r="Y141" s="715"/>
      <c r="Z141" s="715"/>
      <c r="AA141" s="713"/>
      <c r="AB141" s="714"/>
      <c r="AC141" s="715"/>
      <c r="AD141" s="713"/>
      <c r="AE141" s="713"/>
      <c r="AF141" s="713"/>
      <c r="AG141" s="713"/>
      <c r="AH141" s="713"/>
      <c r="AI141" s="713"/>
      <c r="AJ141" s="713"/>
      <c r="AK141" s="713"/>
      <c r="AL141" s="713"/>
      <c r="AM141" s="713"/>
      <c r="AN141" s="713"/>
      <c r="AO141" s="713"/>
      <c r="AP141" s="713"/>
      <c r="AQ141" s="713"/>
      <c r="AR141" s="713"/>
      <c r="AS141" s="713"/>
      <c r="AT141" s="713"/>
      <c r="AU141" s="713"/>
      <c r="AV141" s="713"/>
      <c r="AW141" s="713"/>
      <c r="AX141" s="713"/>
    </row>
    <row r="142" spans="1:50" s="361" customFormat="1" ht="19.5" hidden="1" customHeight="1">
      <c r="A142" s="375" t="e">
        <f>#REF!</f>
        <v>#REF!</v>
      </c>
      <c r="B142" s="375"/>
      <c r="C142" s="375"/>
      <c r="D142" s="375"/>
      <c r="E142" s="375"/>
      <c r="F142" s="375"/>
      <c r="G142" s="384" t="e">
        <f>#REF!</f>
        <v>#REF!</v>
      </c>
      <c r="H142" s="923" t="e">
        <f>#REF!</f>
        <v>#REF!</v>
      </c>
      <c r="I142" s="923"/>
      <c r="J142" s="923"/>
      <c r="K142" s="923"/>
      <c r="O142" s="713"/>
      <c r="P142" s="713"/>
      <c r="Q142" s="713"/>
      <c r="R142" s="713"/>
      <c r="S142" s="713"/>
      <c r="T142" s="713"/>
      <c r="U142" s="713"/>
      <c r="V142" s="713"/>
      <c r="W142" s="713"/>
      <c r="X142" s="713"/>
      <c r="Y142" s="715"/>
      <c r="Z142" s="715"/>
      <c r="AA142" s="713"/>
      <c r="AB142" s="714"/>
      <c r="AC142" s="715"/>
      <c r="AD142" s="713"/>
      <c r="AE142" s="713"/>
      <c r="AF142" s="713"/>
      <c r="AG142" s="713"/>
      <c r="AH142" s="713"/>
      <c r="AI142" s="713"/>
      <c r="AJ142" s="713"/>
      <c r="AK142" s="713"/>
      <c r="AL142" s="713"/>
      <c r="AM142" s="713"/>
      <c r="AN142" s="713"/>
      <c r="AO142" s="713"/>
      <c r="AP142" s="713"/>
      <c r="AQ142" s="713"/>
      <c r="AR142" s="713"/>
      <c r="AS142" s="713"/>
      <c r="AT142" s="713"/>
      <c r="AU142" s="713"/>
      <c r="AV142" s="713"/>
      <c r="AW142" s="713"/>
      <c r="AX142" s="713"/>
    </row>
    <row r="143" spans="1:50" s="361" customFormat="1" ht="19.5" hidden="1" customHeight="1">
      <c r="A143" s="375" t="e">
        <f>#REF!</f>
        <v>#REF!</v>
      </c>
      <c r="B143" s="375"/>
      <c r="C143" s="375"/>
      <c r="D143" s="375"/>
      <c r="E143" s="375"/>
      <c r="F143" s="375"/>
      <c r="G143" s="384" t="e">
        <f>#REF!</f>
        <v>#REF!</v>
      </c>
      <c r="H143" s="923" t="e">
        <f>#REF!</f>
        <v>#REF!</v>
      </c>
      <c r="I143" s="923"/>
      <c r="J143" s="923"/>
      <c r="K143" s="923"/>
      <c r="O143" s="713"/>
      <c r="P143" s="713"/>
      <c r="Q143" s="713"/>
      <c r="R143" s="713"/>
      <c r="S143" s="713"/>
      <c r="T143" s="713"/>
      <c r="U143" s="713"/>
      <c r="V143" s="713"/>
      <c r="W143" s="713"/>
      <c r="X143" s="713"/>
      <c r="Y143" s="715"/>
      <c r="Z143" s="715"/>
      <c r="AA143" s="713"/>
      <c r="AB143" s="714"/>
      <c r="AC143" s="715"/>
      <c r="AD143" s="713"/>
      <c r="AE143" s="713"/>
      <c r="AF143" s="713"/>
      <c r="AG143" s="713"/>
      <c r="AH143" s="713"/>
      <c r="AI143" s="713"/>
      <c r="AJ143" s="713"/>
      <c r="AK143" s="713"/>
      <c r="AL143" s="713"/>
      <c r="AM143" s="713"/>
      <c r="AN143" s="713"/>
      <c r="AO143" s="713"/>
      <c r="AP143" s="713"/>
      <c r="AQ143" s="713"/>
      <c r="AR143" s="713"/>
      <c r="AS143" s="713"/>
      <c r="AT143" s="713"/>
      <c r="AU143" s="713"/>
      <c r="AV143" s="713"/>
      <c r="AW143" s="713"/>
      <c r="AX143" s="713"/>
    </row>
    <row r="144" spans="1:50" s="361" customFormat="1" ht="19.5" hidden="1" customHeight="1">
      <c r="A144" s="375" t="e">
        <f>#REF!</f>
        <v>#REF!</v>
      </c>
      <c r="B144" s="375"/>
      <c r="C144" s="375"/>
      <c r="D144" s="375"/>
      <c r="E144" s="375"/>
      <c r="F144" s="375"/>
      <c r="G144" s="384" t="e">
        <f>#REF!</f>
        <v>#REF!</v>
      </c>
      <c r="H144" s="923" t="e">
        <f>#REF!</f>
        <v>#REF!</v>
      </c>
      <c r="I144" s="923"/>
      <c r="J144" s="923"/>
      <c r="K144" s="923"/>
      <c r="O144" s="713"/>
      <c r="P144" s="713"/>
      <c r="Q144" s="713"/>
      <c r="R144" s="713"/>
      <c r="S144" s="713"/>
      <c r="T144" s="713"/>
      <c r="U144" s="713"/>
      <c r="V144" s="713"/>
      <c r="W144" s="713"/>
      <c r="X144" s="713"/>
      <c r="Y144" s="715"/>
      <c r="Z144" s="715"/>
      <c r="AA144" s="713"/>
      <c r="AB144" s="714"/>
      <c r="AC144" s="715"/>
      <c r="AD144" s="713"/>
      <c r="AE144" s="713"/>
      <c r="AF144" s="713"/>
      <c r="AG144" s="713"/>
      <c r="AH144" s="713"/>
      <c r="AI144" s="713"/>
      <c r="AJ144" s="713"/>
      <c r="AK144" s="713"/>
      <c r="AL144" s="713"/>
      <c r="AM144" s="713"/>
      <c r="AN144" s="713"/>
      <c r="AO144" s="713"/>
      <c r="AP144" s="713"/>
      <c r="AQ144" s="713"/>
      <c r="AR144" s="713"/>
      <c r="AS144" s="713"/>
      <c r="AT144" s="713"/>
      <c r="AU144" s="713"/>
      <c r="AV144" s="713"/>
      <c r="AW144" s="713"/>
      <c r="AX144" s="713"/>
    </row>
    <row r="145" spans="1:50" s="361" customFormat="1" ht="19.5" hidden="1" customHeight="1">
      <c r="A145" s="375" t="e">
        <f>#REF!</f>
        <v>#REF!</v>
      </c>
      <c r="B145" s="375"/>
      <c r="C145" s="375"/>
      <c r="D145" s="375"/>
      <c r="E145" s="375"/>
      <c r="F145" s="375"/>
      <c r="G145" s="384" t="e">
        <f>#REF!</f>
        <v>#REF!</v>
      </c>
      <c r="H145" s="923" t="e">
        <f>#REF!</f>
        <v>#REF!</v>
      </c>
      <c r="I145" s="923"/>
      <c r="J145" s="923"/>
      <c r="K145" s="923"/>
      <c r="O145" s="713"/>
      <c r="P145" s="713"/>
      <c r="Q145" s="713"/>
      <c r="R145" s="713"/>
      <c r="S145" s="713"/>
      <c r="T145" s="713"/>
      <c r="U145" s="713"/>
      <c r="V145" s="713"/>
      <c r="W145" s="713"/>
      <c r="X145" s="713"/>
      <c r="Y145" s="715"/>
      <c r="Z145" s="715"/>
      <c r="AA145" s="713"/>
      <c r="AB145" s="714"/>
      <c r="AC145" s="715"/>
      <c r="AD145" s="713"/>
      <c r="AE145" s="713"/>
      <c r="AF145" s="713"/>
      <c r="AG145" s="713"/>
      <c r="AH145" s="713"/>
      <c r="AI145" s="713"/>
      <c r="AJ145" s="713"/>
      <c r="AK145" s="713"/>
      <c r="AL145" s="713"/>
      <c r="AM145" s="713"/>
      <c r="AN145" s="713"/>
      <c r="AO145" s="713"/>
      <c r="AP145" s="713"/>
      <c r="AQ145" s="713"/>
      <c r="AR145" s="713"/>
      <c r="AS145" s="713"/>
      <c r="AT145" s="713"/>
      <c r="AU145" s="713"/>
      <c r="AV145" s="713"/>
      <c r="AW145" s="713"/>
      <c r="AX145" s="713"/>
    </row>
    <row r="146" spans="1:50" s="361" customFormat="1" ht="19.5" hidden="1" customHeight="1">
      <c r="A146" s="385"/>
      <c r="B146" s="385"/>
      <c r="C146" s="385"/>
      <c r="D146" s="385"/>
      <c r="E146" s="385"/>
      <c r="F146" s="385"/>
      <c r="G146" s="374" t="e">
        <f>#REF!</f>
        <v>#REF!</v>
      </c>
      <c r="H146" s="923" t="e">
        <f>#REF!</f>
        <v>#REF!</v>
      </c>
      <c r="I146" s="923"/>
      <c r="J146" s="923"/>
      <c r="K146" s="923"/>
      <c r="O146" s="713"/>
      <c r="P146" s="713"/>
      <c r="Q146" s="713"/>
      <c r="R146" s="713"/>
      <c r="S146" s="713"/>
      <c r="T146" s="713"/>
      <c r="U146" s="713"/>
      <c r="V146" s="713"/>
      <c r="W146" s="713"/>
      <c r="X146" s="713"/>
      <c r="Y146" s="715"/>
      <c r="Z146" s="715"/>
      <c r="AA146" s="713"/>
      <c r="AB146" s="715"/>
      <c r="AC146" s="715"/>
      <c r="AD146" s="713"/>
      <c r="AE146" s="713"/>
      <c r="AF146" s="713"/>
      <c r="AG146" s="713"/>
      <c r="AH146" s="713"/>
      <c r="AI146" s="713"/>
      <c r="AJ146" s="713"/>
      <c r="AK146" s="713"/>
      <c r="AL146" s="713"/>
      <c r="AM146" s="713"/>
      <c r="AN146" s="713"/>
      <c r="AO146" s="713"/>
      <c r="AP146" s="713"/>
      <c r="AQ146" s="713"/>
      <c r="AR146" s="713"/>
      <c r="AS146" s="713"/>
      <c r="AT146" s="713"/>
      <c r="AU146" s="713"/>
      <c r="AV146" s="713"/>
      <c r="AW146" s="713"/>
      <c r="AX146" s="713"/>
    </row>
    <row r="147" spans="1:50" s="361" customFormat="1" ht="19.5" hidden="1" customHeight="1">
      <c r="A147" s="378" t="e">
        <f>#REF!</f>
        <v>#REF!</v>
      </c>
      <c r="B147" s="378"/>
      <c r="C147" s="378"/>
      <c r="D147" s="378"/>
      <c r="E147" s="378"/>
      <c r="F147" s="378"/>
      <c r="G147" s="374" t="e">
        <f>#REF!</f>
        <v>#REF!</v>
      </c>
      <c r="H147" s="923"/>
      <c r="I147" s="923"/>
      <c r="J147" s="923"/>
      <c r="K147" s="923"/>
      <c r="O147" s="713"/>
      <c r="P147" s="713"/>
      <c r="Q147" s="713"/>
      <c r="R147" s="713"/>
      <c r="S147" s="713"/>
      <c r="T147" s="713"/>
      <c r="U147" s="713"/>
      <c r="V147" s="713"/>
      <c r="W147" s="713"/>
      <c r="X147" s="713"/>
      <c r="Y147" s="715"/>
      <c r="Z147" s="715"/>
      <c r="AA147" s="713"/>
      <c r="AB147" s="715"/>
      <c r="AC147" s="715"/>
      <c r="AD147" s="713"/>
      <c r="AE147" s="713"/>
      <c r="AF147" s="713"/>
      <c r="AG147" s="713"/>
      <c r="AH147" s="713"/>
      <c r="AI147" s="713"/>
      <c r="AJ147" s="713"/>
      <c r="AK147" s="713"/>
      <c r="AL147" s="713"/>
      <c r="AM147" s="713"/>
      <c r="AN147" s="713"/>
      <c r="AO147" s="713"/>
      <c r="AP147" s="713"/>
      <c r="AQ147" s="713"/>
      <c r="AR147" s="713"/>
      <c r="AS147" s="713"/>
      <c r="AT147" s="713"/>
      <c r="AU147" s="713"/>
      <c r="AV147" s="713"/>
      <c r="AW147" s="713"/>
      <c r="AX147" s="713"/>
    </row>
    <row r="148" spans="1:50" s="361" customFormat="1" ht="19.5" hidden="1" customHeight="1">
      <c r="A148" s="375" t="e">
        <f>#REF!</f>
        <v>#REF!</v>
      </c>
      <c r="B148" s="375"/>
      <c r="C148" s="375"/>
      <c r="D148" s="375"/>
      <c r="E148" s="375"/>
      <c r="F148" s="375"/>
      <c r="G148" s="376" t="e">
        <f>#REF!</f>
        <v>#REF!</v>
      </c>
      <c r="H148" s="923" t="e">
        <f>#REF!</f>
        <v>#REF!</v>
      </c>
      <c r="I148" s="923"/>
      <c r="J148" s="923"/>
      <c r="K148" s="923"/>
      <c r="O148" s="713"/>
      <c r="P148" s="713"/>
      <c r="Q148" s="713"/>
      <c r="R148" s="713"/>
      <c r="S148" s="713"/>
      <c r="T148" s="713"/>
      <c r="U148" s="713"/>
      <c r="V148" s="713"/>
      <c r="W148" s="713"/>
      <c r="X148" s="713"/>
      <c r="Y148" s="715"/>
      <c r="Z148" s="715"/>
      <c r="AA148" s="713"/>
      <c r="AB148" s="714"/>
      <c r="AC148" s="715"/>
      <c r="AD148" s="713"/>
      <c r="AE148" s="713"/>
      <c r="AF148" s="713"/>
      <c r="AG148" s="713"/>
      <c r="AH148" s="713"/>
      <c r="AI148" s="713"/>
      <c r="AJ148" s="713"/>
      <c r="AK148" s="713"/>
      <c r="AL148" s="713"/>
      <c r="AM148" s="713"/>
      <c r="AN148" s="713"/>
      <c r="AO148" s="713"/>
      <c r="AP148" s="713"/>
      <c r="AQ148" s="713"/>
      <c r="AR148" s="713"/>
      <c r="AS148" s="713"/>
      <c r="AT148" s="713"/>
      <c r="AU148" s="713"/>
      <c r="AV148" s="713"/>
      <c r="AW148" s="713"/>
      <c r="AX148" s="713"/>
    </row>
    <row r="149" spans="1:50" s="361" customFormat="1" ht="19.5" hidden="1" customHeight="1">
      <c r="A149" s="375" t="e">
        <f>#REF!</f>
        <v>#REF!</v>
      </c>
      <c r="B149" s="375"/>
      <c r="C149" s="375"/>
      <c r="D149" s="375"/>
      <c r="E149" s="375"/>
      <c r="F149" s="375"/>
      <c r="G149" s="376" t="e">
        <f>#REF!</f>
        <v>#REF!</v>
      </c>
      <c r="H149" s="923" t="e">
        <f>#REF!</f>
        <v>#REF!</v>
      </c>
      <c r="I149" s="923"/>
      <c r="J149" s="923"/>
      <c r="K149" s="923"/>
      <c r="O149" s="713"/>
      <c r="P149" s="713"/>
      <c r="Q149" s="713"/>
      <c r="R149" s="713"/>
      <c r="S149" s="713"/>
      <c r="T149" s="713"/>
      <c r="U149" s="713"/>
      <c r="V149" s="713"/>
      <c r="W149" s="713"/>
      <c r="X149" s="713"/>
      <c r="Y149" s="715"/>
      <c r="Z149" s="715"/>
      <c r="AA149" s="713"/>
      <c r="AB149" s="714"/>
      <c r="AC149" s="715"/>
      <c r="AD149" s="713"/>
      <c r="AE149" s="713"/>
      <c r="AF149" s="713"/>
      <c r="AG149" s="713"/>
      <c r="AH149" s="713"/>
      <c r="AI149" s="713"/>
      <c r="AJ149" s="713"/>
      <c r="AK149" s="713"/>
      <c r="AL149" s="713"/>
      <c r="AM149" s="713"/>
      <c r="AN149" s="713"/>
      <c r="AO149" s="713"/>
      <c r="AP149" s="713"/>
      <c r="AQ149" s="713"/>
      <c r="AR149" s="713"/>
      <c r="AS149" s="713"/>
      <c r="AT149" s="713"/>
      <c r="AU149" s="713"/>
      <c r="AV149" s="713"/>
      <c r="AW149" s="713"/>
      <c r="AX149" s="713"/>
    </row>
    <row r="150" spans="1:50" s="361" customFormat="1" ht="19.5" hidden="1" customHeight="1">
      <c r="A150" s="375" t="e">
        <f>#REF!</f>
        <v>#REF!</v>
      </c>
      <c r="B150" s="375"/>
      <c r="C150" s="375"/>
      <c r="D150" s="375"/>
      <c r="E150" s="375"/>
      <c r="F150" s="375"/>
      <c r="G150" s="376" t="e">
        <f>#REF!</f>
        <v>#REF!</v>
      </c>
      <c r="H150" s="923" t="e">
        <f>#REF!</f>
        <v>#REF!</v>
      </c>
      <c r="I150" s="923"/>
      <c r="J150" s="923"/>
      <c r="K150" s="923"/>
      <c r="O150" s="713"/>
      <c r="P150" s="713"/>
      <c r="Q150" s="713"/>
      <c r="R150" s="713"/>
      <c r="S150" s="713"/>
      <c r="T150" s="713"/>
      <c r="U150" s="713"/>
      <c r="V150" s="713"/>
      <c r="W150" s="713"/>
      <c r="X150" s="713"/>
      <c r="Y150" s="715"/>
      <c r="Z150" s="715"/>
      <c r="AA150" s="713"/>
      <c r="AB150" s="714"/>
      <c r="AC150" s="715"/>
      <c r="AD150" s="713"/>
      <c r="AE150" s="713"/>
      <c r="AF150" s="713"/>
      <c r="AG150" s="713"/>
      <c r="AH150" s="713"/>
      <c r="AI150" s="713"/>
      <c r="AJ150" s="713"/>
      <c r="AK150" s="713"/>
      <c r="AL150" s="713"/>
      <c r="AM150" s="713"/>
      <c r="AN150" s="713"/>
      <c r="AO150" s="713"/>
      <c r="AP150" s="713"/>
      <c r="AQ150" s="713"/>
      <c r="AR150" s="713"/>
      <c r="AS150" s="713"/>
      <c r="AT150" s="713"/>
      <c r="AU150" s="713"/>
      <c r="AV150" s="713"/>
      <c r="AW150" s="713"/>
      <c r="AX150" s="713"/>
    </row>
    <row r="151" spans="1:50" s="361" customFormat="1" ht="19.5" hidden="1" customHeight="1">
      <c r="A151" s="385"/>
      <c r="B151" s="385"/>
      <c r="C151" s="385"/>
      <c r="D151" s="385"/>
      <c r="E151" s="385"/>
      <c r="F151" s="385"/>
      <c r="G151" s="374" t="e">
        <f>#REF!</f>
        <v>#REF!</v>
      </c>
      <c r="H151" s="923" t="e">
        <f>#REF!</f>
        <v>#REF!</v>
      </c>
      <c r="I151" s="923"/>
      <c r="J151" s="923"/>
      <c r="K151" s="923"/>
      <c r="O151" s="713"/>
      <c r="P151" s="713"/>
      <c r="Q151" s="713"/>
      <c r="R151" s="713"/>
      <c r="S151" s="713"/>
      <c r="T151" s="713"/>
      <c r="U151" s="713"/>
      <c r="V151" s="713"/>
      <c r="W151" s="713"/>
      <c r="X151" s="713"/>
      <c r="Y151" s="715"/>
      <c r="Z151" s="715"/>
      <c r="AA151" s="713"/>
      <c r="AB151" s="715"/>
      <c r="AC151" s="715"/>
      <c r="AD151" s="713"/>
      <c r="AE151" s="713"/>
      <c r="AF151" s="713"/>
      <c r="AG151" s="713"/>
      <c r="AH151" s="713"/>
      <c r="AI151" s="713"/>
      <c r="AJ151" s="713"/>
      <c r="AK151" s="713"/>
      <c r="AL151" s="713"/>
      <c r="AM151" s="713"/>
      <c r="AN151" s="713"/>
      <c r="AO151" s="713"/>
      <c r="AP151" s="713"/>
      <c r="AQ151" s="713"/>
      <c r="AR151" s="713"/>
      <c r="AS151" s="713"/>
      <c r="AT151" s="713"/>
      <c r="AU151" s="713"/>
      <c r="AV151" s="713"/>
      <c r="AW151" s="713"/>
      <c r="AX151" s="713"/>
    </row>
    <row r="152" spans="1:50" s="361" customFormat="1" ht="33" hidden="1" customHeight="1">
      <c r="A152" s="378" t="e">
        <f>#REF!</f>
        <v>#REF!</v>
      </c>
      <c r="B152" s="378"/>
      <c r="C152" s="378"/>
      <c r="D152" s="378"/>
      <c r="E152" s="378"/>
      <c r="F152" s="378"/>
      <c r="G152" s="374" t="e">
        <f>#REF!</f>
        <v>#REF!</v>
      </c>
      <c r="H152" s="923"/>
      <c r="I152" s="923"/>
      <c r="J152" s="923"/>
      <c r="K152" s="923"/>
      <c r="O152" s="713"/>
      <c r="P152" s="713"/>
      <c r="Q152" s="713"/>
      <c r="R152" s="713"/>
      <c r="S152" s="713"/>
      <c r="T152" s="713"/>
      <c r="U152" s="713"/>
      <c r="V152" s="713"/>
      <c r="W152" s="713"/>
      <c r="X152" s="713"/>
      <c r="Y152" s="715"/>
      <c r="Z152" s="715"/>
      <c r="AA152" s="713"/>
      <c r="AB152" s="715"/>
      <c r="AC152" s="715"/>
      <c r="AD152" s="713"/>
      <c r="AE152" s="713"/>
      <c r="AF152" s="713"/>
      <c r="AG152" s="713"/>
      <c r="AH152" s="713"/>
      <c r="AI152" s="713"/>
      <c r="AJ152" s="713"/>
      <c r="AK152" s="713"/>
      <c r="AL152" s="713"/>
      <c r="AM152" s="713"/>
      <c r="AN152" s="713"/>
      <c r="AO152" s="713"/>
      <c r="AP152" s="713"/>
      <c r="AQ152" s="713"/>
      <c r="AR152" s="713"/>
      <c r="AS152" s="713"/>
      <c r="AT152" s="713"/>
      <c r="AU152" s="713"/>
      <c r="AV152" s="713"/>
      <c r="AW152" s="713"/>
      <c r="AX152" s="713"/>
    </row>
    <row r="153" spans="1:50" s="361" customFormat="1" ht="19.5" hidden="1" customHeight="1">
      <c r="A153" s="385" t="e">
        <f>#REF!</f>
        <v>#REF!</v>
      </c>
      <c r="B153" s="385"/>
      <c r="C153" s="385"/>
      <c r="D153" s="385"/>
      <c r="E153" s="385"/>
      <c r="F153" s="385"/>
      <c r="G153" s="376" t="e">
        <f>#REF!</f>
        <v>#REF!</v>
      </c>
      <c r="H153" s="923" t="e">
        <f>#REF!</f>
        <v>#REF!</v>
      </c>
      <c r="I153" s="923"/>
      <c r="J153" s="923"/>
      <c r="K153" s="923"/>
      <c r="O153" s="713"/>
      <c r="P153" s="713"/>
      <c r="Q153" s="713"/>
      <c r="R153" s="713"/>
      <c r="S153" s="713"/>
      <c r="T153" s="713"/>
      <c r="U153" s="713"/>
      <c r="V153" s="713"/>
      <c r="W153" s="713"/>
      <c r="X153" s="713"/>
      <c r="Y153" s="715"/>
      <c r="Z153" s="715"/>
      <c r="AA153" s="713"/>
      <c r="AB153" s="714"/>
      <c r="AC153" s="715"/>
      <c r="AD153" s="713"/>
      <c r="AE153" s="713"/>
      <c r="AF153" s="713"/>
      <c r="AG153" s="713"/>
      <c r="AH153" s="713"/>
      <c r="AI153" s="713"/>
      <c r="AJ153" s="713"/>
      <c r="AK153" s="713"/>
      <c r="AL153" s="713"/>
      <c r="AM153" s="713"/>
      <c r="AN153" s="713"/>
      <c r="AO153" s="713"/>
      <c r="AP153" s="713"/>
      <c r="AQ153" s="713"/>
      <c r="AR153" s="713"/>
      <c r="AS153" s="713"/>
      <c r="AT153" s="713"/>
      <c r="AU153" s="713"/>
      <c r="AV153" s="713"/>
      <c r="AW153" s="713"/>
      <c r="AX153" s="713"/>
    </row>
    <row r="154" spans="1:50" s="361" customFormat="1" ht="19.5" hidden="1" customHeight="1">
      <c r="A154" s="385" t="e">
        <f>#REF!</f>
        <v>#REF!</v>
      </c>
      <c r="B154" s="385"/>
      <c r="C154" s="385"/>
      <c r="D154" s="385"/>
      <c r="E154" s="385"/>
      <c r="F154" s="385"/>
      <c r="G154" s="376" t="e">
        <f>#REF!</f>
        <v>#REF!</v>
      </c>
      <c r="H154" s="923" t="e">
        <f>#REF!</f>
        <v>#REF!</v>
      </c>
      <c r="I154" s="923"/>
      <c r="J154" s="923"/>
      <c r="K154" s="923"/>
      <c r="O154" s="713"/>
      <c r="P154" s="713"/>
      <c r="Q154" s="713"/>
      <c r="R154" s="713"/>
      <c r="S154" s="713"/>
      <c r="T154" s="713"/>
      <c r="U154" s="713"/>
      <c r="V154" s="713"/>
      <c r="W154" s="713"/>
      <c r="X154" s="713"/>
      <c r="Y154" s="715"/>
      <c r="Z154" s="715"/>
      <c r="AA154" s="713"/>
      <c r="AB154" s="714"/>
      <c r="AC154" s="715"/>
      <c r="AD154" s="713"/>
      <c r="AE154" s="713"/>
      <c r="AF154" s="713"/>
      <c r="AG154" s="713"/>
      <c r="AH154" s="713"/>
      <c r="AI154" s="713"/>
      <c r="AJ154" s="713"/>
      <c r="AK154" s="713"/>
      <c r="AL154" s="713"/>
      <c r="AM154" s="713"/>
      <c r="AN154" s="713"/>
      <c r="AO154" s="713"/>
      <c r="AP154" s="713"/>
      <c r="AQ154" s="713"/>
      <c r="AR154" s="713"/>
      <c r="AS154" s="713"/>
      <c r="AT154" s="713"/>
      <c r="AU154" s="713"/>
      <c r="AV154" s="713"/>
      <c r="AW154" s="713"/>
      <c r="AX154" s="713"/>
    </row>
    <row r="155" spans="1:50" s="361" customFormat="1" ht="19.5" hidden="1" customHeight="1">
      <c r="A155" s="385" t="e">
        <f>#REF!</f>
        <v>#REF!</v>
      </c>
      <c r="B155" s="385"/>
      <c r="C155" s="385"/>
      <c r="D155" s="385"/>
      <c r="E155" s="385"/>
      <c r="F155" s="385"/>
      <c r="G155" s="376" t="e">
        <f>#REF!</f>
        <v>#REF!</v>
      </c>
      <c r="H155" s="923" t="e">
        <f>#REF!</f>
        <v>#REF!</v>
      </c>
      <c r="I155" s="923"/>
      <c r="J155" s="923"/>
      <c r="K155" s="923"/>
      <c r="O155" s="713"/>
      <c r="P155" s="713"/>
      <c r="Q155" s="713"/>
      <c r="R155" s="713"/>
      <c r="S155" s="713"/>
      <c r="T155" s="713"/>
      <c r="U155" s="713"/>
      <c r="V155" s="713"/>
      <c r="W155" s="713"/>
      <c r="X155" s="713"/>
      <c r="Y155" s="715"/>
      <c r="Z155" s="715"/>
      <c r="AA155" s="713"/>
      <c r="AB155" s="714"/>
      <c r="AC155" s="715"/>
      <c r="AD155" s="713"/>
      <c r="AE155" s="713"/>
      <c r="AF155" s="713"/>
      <c r="AG155" s="713"/>
      <c r="AH155" s="713"/>
      <c r="AI155" s="713"/>
      <c r="AJ155" s="713"/>
      <c r="AK155" s="713"/>
      <c r="AL155" s="713"/>
      <c r="AM155" s="713"/>
      <c r="AN155" s="713"/>
      <c r="AO155" s="713"/>
      <c r="AP155" s="713"/>
      <c r="AQ155" s="713"/>
      <c r="AR155" s="713"/>
      <c r="AS155" s="713"/>
      <c r="AT155" s="713"/>
      <c r="AU155" s="713"/>
      <c r="AV155" s="713"/>
      <c r="AW155" s="713"/>
      <c r="AX155" s="713"/>
    </row>
    <row r="156" spans="1:50" s="361" customFormat="1" ht="19.5" hidden="1" customHeight="1">
      <c r="A156" s="385"/>
      <c r="B156" s="385"/>
      <c r="C156" s="385"/>
      <c r="D156" s="385"/>
      <c r="E156" s="385"/>
      <c r="F156" s="385"/>
      <c r="G156" s="374" t="e">
        <f>#REF!</f>
        <v>#REF!</v>
      </c>
      <c r="H156" s="923" t="e">
        <f>#REF!</f>
        <v>#REF!</v>
      </c>
      <c r="I156" s="923"/>
      <c r="J156" s="923"/>
      <c r="K156" s="923"/>
      <c r="O156" s="713"/>
      <c r="P156" s="713"/>
      <c r="Q156" s="713"/>
      <c r="R156" s="713"/>
      <c r="S156" s="713"/>
      <c r="T156" s="713"/>
      <c r="U156" s="713"/>
      <c r="V156" s="713"/>
      <c r="W156" s="713"/>
      <c r="X156" s="713"/>
      <c r="Y156" s="715"/>
      <c r="Z156" s="715"/>
      <c r="AA156" s="713"/>
      <c r="AB156" s="715"/>
      <c r="AC156" s="715"/>
      <c r="AD156" s="713"/>
      <c r="AE156" s="713"/>
      <c r="AF156" s="713"/>
      <c r="AG156" s="713"/>
      <c r="AH156" s="713"/>
      <c r="AI156" s="713"/>
      <c r="AJ156" s="713"/>
      <c r="AK156" s="713"/>
      <c r="AL156" s="713"/>
      <c r="AM156" s="713"/>
      <c r="AN156" s="713"/>
      <c r="AO156" s="713"/>
      <c r="AP156" s="713"/>
      <c r="AQ156" s="713"/>
      <c r="AR156" s="713"/>
      <c r="AS156" s="713"/>
      <c r="AT156" s="713"/>
      <c r="AU156" s="713"/>
      <c r="AV156" s="713"/>
      <c r="AW156" s="713"/>
      <c r="AX156" s="713"/>
    </row>
    <row r="157" spans="1:50" s="361" customFormat="1" ht="19.5" hidden="1" customHeight="1">
      <c r="A157" s="378" t="e">
        <f>#REF!</f>
        <v>#REF!</v>
      </c>
      <c r="B157" s="378"/>
      <c r="C157" s="378"/>
      <c r="D157" s="378"/>
      <c r="E157" s="378"/>
      <c r="F157" s="378"/>
      <c r="G157" s="374" t="e">
        <f>#REF!</f>
        <v>#REF!</v>
      </c>
      <c r="H157" s="923"/>
      <c r="I157" s="923"/>
      <c r="J157" s="923"/>
      <c r="K157" s="923"/>
      <c r="O157" s="713"/>
      <c r="P157" s="713"/>
      <c r="Q157" s="713"/>
      <c r="R157" s="713"/>
      <c r="S157" s="713"/>
      <c r="T157" s="713"/>
      <c r="U157" s="713"/>
      <c r="V157" s="713"/>
      <c r="W157" s="713"/>
      <c r="X157" s="713"/>
      <c r="Y157" s="715"/>
      <c r="Z157" s="715"/>
      <c r="AA157" s="713"/>
      <c r="AB157" s="715"/>
      <c r="AC157" s="715"/>
      <c r="AD157" s="713"/>
      <c r="AE157" s="713"/>
      <c r="AF157" s="713"/>
      <c r="AG157" s="713"/>
      <c r="AH157" s="713"/>
      <c r="AI157" s="713"/>
      <c r="AJ157" s="713"/>
      <c r="AK157" s="713"/>
      <c r="AL157" s="713"/>
      <c r="AM157" s="713"/>
      <c r="AN157" s="713"/>
      <c r="AO157" s="713"/>
      <c r="AP157" s="713"/>
      <c r="AQ157" s="713"/>
      <c r="AR157" s="713"/>
      <c r="AS157" s="713"/>
      <c r="AT157" s="713"/>
      <c r="AU157" s="713"/>
      <c r="AV157" s="713"/>
      <c r="AW157" s="713"/>
      <c r="AX157" s="713"/>
    </row>
    <row r="158" spans="1:50" s="361" customFormat="1" ht="19.5" hidden="1" customHeight="1">
      <c r="A158" s="375" t="e">
        <f>#REF!</f>
        <v>#REF!</v>
      </c>
      <c r="B158" s="375"/>
      <c r="C158" s="375"/>
      <c r="D158" s="375"/>
      <c r="E158" s="375"/>
      <c r="F158" s="375"/>
      <c r="G158" s="376" t="e">
        <f>#REF!</f>
        <v>#REF!</v>
      </c>
      <c r="H158" s="923" t="e">
        <f>#REF!</f>
        <v>#REF!</v>
      </c>
      <c r="I158" s="923"/>
      <c r="J158" s="923"/>
      <c r="K158" s="923"/>
      <c r="O158" s="713"/>
      <c r="P158" s="713"/>
      <c r="Q158" s="713"/>
      <c r="R158" s="713"/>
      <c r="S158" s="713"/>
      <c r="T158" s="713"/>
      <c r="U158" s="713"/>
      <c r="V158" s="713"/>
      <c r="W158" s="713"/>
      <c r="X158" s="713"/>
      <c r="Y158" s="715"/>
      <c r="Z158" s="715"/>
      <c r="AA158" s="713"/>
      <c r="AB158" s="714"/>
      <c r="AC158" s="715"/>
      <c r="AD158" s="713"/>
      <c r="AE158" s="713"/>
      <c r="AF158" s="713"/>
      <c r="AG158" s="713"/>
      <c r="AH158" s="713"/>
      <c r="AI158" s="713"/>
      <c r="AJ158" s="713"/>
      <c r="AK158" s="713"/>
      <c r="AL158" s="713"/>
      <c r="AM158" s="713"/>
      <c r="AN158" s="713"/>
      <c r="AO158" s="713"/>
      <c r="AP158" s="713"/>
      <c r="AQ158" s="713"/>
      <c r="AR158" s="713"/>
      <c r="AS158" s="713"/>
      <c r="AT158" s="713"/>
      <c r="AU158" s="713"/>
      <c r="AV158" s="713"/>
      <c r="AW158" s="713"/>
      <c r="AX158" s="713"/>
    </row>
    <row r="159" spans="1:50" s="361" customFormat="1" ht="19.5" hidden="1" customHeight="1">
      <c r="A159" s="375" t="e">
        <f>#REF!</f>
        <v>#REF!</v>
      </c>
      <c r="B159" s="375"/>
      <c r="C159" s="375"/>
      <c r="D159" s="375"/>
      <c r="E159" s="375"/>
      <c r="F159" s="375"/>
      <c r="G159" s="376" t="e">
        <f>#REF!</f>
        <v>#REF!</v>
      </c>
      <c r="H159" s="923" t="e">
        <f>#REF!</f>
        <v>#REF!</v>
      </c>
      <c r="I159" s="923"/>
      <c r="J159" s="923"/>
      <c r="K159" s="923"/>
      <c r="O159" s="713"/>
      <c r="P159" s="713"/>
      <c r="Q159" s="713"/>
      <c r="R159" s="713"/>
      <c r="S159" s="713"/>
      <c r="T159" s="713"/>
      <c r="U159" s="713"/>
      <c r="V159" s="713"/>
      <c r="W159" s="713"/>
      <c r="X159" s="713"/>
      <c r="Y159" s="715"/>
      <c r="Z159" s="715"/>
      <c r="AA159" s="713"/>
      <c r="AB159" s="714"/>
      <c r="AC159" s="715"/>
      <c r="AD159" s="713"/>
      <c r="AE159" s="713"/>
      <c r="AF159" s="713"/>
      <c r="AG159" s="713"/>
      <c r="AH159" s="713"/>
      <c r="AI159" s="713"/>
      <c r="AJ159" s="713"/>
      <c r="AK159" s="713"/>
      <c r="AL159" s="713"/>
      <c r="AM159" s="713"/>
      <c r="AN159" s="713"/>
      <c r="AO159" s="713"/>
      <c r="AP159" s="713"/>
      <c r="AQ159" s="713"/>
      <c r="AR159" s="713"/>
      <c r="AS159" s="713"/>
      <c r="AT159" s="713"/>
      <c r="AU159" s="713"/>
      <c r="AV159" s="713"/>
      <c r="AW159" s="713"/>
      <c r="AX159" s="713"/>
    </row>
    <row r="160" spans="1:50" s="361" customFormat="1" ht="19.5" hidden="1" customHeight="1">
      <c r="A160" s="385"/>
      <c r="B160" s="385"/>
      <c r="C160" s="385"/>
      <c r="D160" s="385"/>
      <c r="E160" s="385"/>
      <c r="F160" s="385"/>
      <c r="G160" s="374" t="e">
        <f>#REF!</f>
        <v>#REF!</v>
      </c>
      <c r="H160" s="923" t="e">
        <f>#REF!</f>
        <v>#REF!</v>
      </c>
      <c r="I160" s="923"/>
      <c r="J160" s="923"/>
      <c r="K160" s="923"/>
      <c r="O160" s="713"/>
      <c r="P160" s="713"/>
      <c r="Q160" s="713"/>
      <c r="R160" s="713"/>
      <c r="S160" s="713"/>
      <c r="T160" s="713"/>
      <c r="U160" s="713"/>
      <c r="V160" s="713"/>
      <c r="W160" s="713"/>
      <c r="X160" s="713"/>
      <c r="Y160" s="715"/>
      <c r="Z160" s="715"/>
      <c r="AA160" s="713"/>
      <c r="AB160" s="715"/>
      <c r="AC160" s="715"/>
      <c r="AD160" s="713"/>
      <c r="AE160" s="713"/>
      <c r="AF160" s="713"/>
      <c r="AG160" s="713"/>
      <c r="AH160" s="713"/>
      <c r="AI160" s="713"/>
      <c r="AJ160" s="713"/>
      <c r="AK160" s="713"/>
      <c r="AL160" s="713"/>
      <c r="AM160" s="713"/>
      <c r="AN160" s="713"/>
      <c r="AO160" s="713"/>
      <c r="AP160" s="713"/>
      <c r="AQ160" s="713"/>
      <c r="AR160" s="713"/>
      <c r="AS160" s="713"/>
      <c r="AT160" s="713"/>
      <c r="AU160" s="713"/>
      <c r="AV160" s="713"/>
      <c r="AW160" s="713"/>
      <c r="AX160" s="713"/>
    </row>
    <row r="161" spans="1:50" s="361" customFormat="1" ht="33" hidden="1" customHeight="1">
      <c r="A161" s="378" t="e">
        <f>#REF!</f>
        <v>#REF!</v>
      </c>
      <c r="B161" s="378"/>
      <c r="C161" s="378"/>
      <c r="D161" s="378"/>
      <c r="E161" s="378"/>
      <c r="F161" s="378"/>
      <c r="G161" s="374" t="e">
        <f>#REF!</f>
        <v>#REF!</v>
      </c>
      <c r="H161" s="923"/>
      <c r="I161" s="923"/>
      <c r="J161" s="923"/>
      <c r="K161" s="923"/>
      <c r="O161" s="713"/>
      <c r="P161" s="713"/>
      <c r="Q161" s="713"/>
      <c r="R161" s="713"/>
      <c r="S161" s="713"/>
      <c r="T161" s="713"/>
      <c r="U161" s="713"/>
      <c r="V161" s="713"/>
      <c r="W161" s="713"/>
      <c r="X161" s="713"/>
      <c r="Y161" s="715"/>
      <c r="Z161" s="715"/>
      <c r="AA161" s="713"/>
      <c r="AB161" s="715"/>
      <c r="AC161" s="715"/>
      <c r="AD161" s="713"/>
      <c r="AE161" s="713"/>
      <c r="AF161" s="713"/>
      <c r="AG161" s="713"/>
      <c r="AH161" s="713"/>
      <c r="AI161" s="713"/>
      <c r="AJ161" s="713"/>
      <c r="AK161" s="713"/>
      <c r="AL161" s="713"/>
      <c r="AM161" s="713"/>
      <c r="AN161" s="713"/>
      <c r="AO161" s="713"/>
      <c r="AP161" s="713"/>
      <c r="AQ161" s="713"/>
      <c r="AR161" s="713"/>
      <c r="AS161" s="713"/>
      <c r="AT161" s="713"/>
      <c r="AU161" s="713"/>
      <c r="AV161" s="713"/>
      <c r="AW161" s="713"/>
      <c r="AX161" s="713"/>
    </row>
    <row r="162" spans="1:50" s="361" customFormat="1" ht="19.5" hidden="1" customHeight="1">
      <c r="A162" s="375" t="e">
        <f>#REF!</f>
        <v>#REF!</v>
      </c>
      <c r="B162" s="375"/>
      <c r="C162" s="375"/>
      <c r="D162" s="375"/>
      <c r="E162" s="375"/>
      <c r="F162" s="375"/>
      <c r="G162" s="376" t="e">
        <f>#REF!</f>
        <v>#REF!</v>
      </c>
      <c r="H162" s="923" t="e">
        <f>#REF!</f>
        <v>#REF!</v>
      </c>
      <c r="I162" s="923"/>
      <c r="J162" s="923"/>
      <c r="K162" s="923"/>
      <c r="O162" s="713"/>
      <c r="P162" s="713"/>
      <c r="Q162" s="713"/>
      <c r="R162" s="713"/>
      <c r="S162" s="713"/>
      <c r="T162" s="713"/>
      <c r="U162" s="713"/>
      <c r="V162" s="713"/>
      <c r="W162" s="713"/>
      <c r="X162" s="713"/>
      <c r="Y162" s="715"/>
      <c r="Z162" s="715"/>
      <c r="AA162" s="713"/>
      <c r="AB162" s="714"/>
      <c r="AC162" s="715"/>
      <c r="AD162" s="713"/>
      <c r="AE162" s="713"/>
      <c r="AF162" s="713"/>
      <c r="AG162" s="713"/>
      <c r="AH162" s="713"/>
      <c r="AI162" s="713"/>
      <c r="AJ162" s="713"/>
      <c r="AK162" s="713"/>
      <c r="AL162" s="713"/>
      <c r="AM162" s="713"/>
      <c r="AN162" s="713"/>
      <c r="AO162" s="713"/>
      <c r="AP162" s="713"/>
      <c r="AQ162" s="713"/>
      <c r="AR162" s="713"/>
      <c r="AS162" s="713"/>
      <c r="AT162" s="713"/>
      <c r="AU162" s="713"/>
      <c r="AV162" s="713"/>
      <c r="AW162" s="713"/>
      <c r="AX162" s="713"/>
    </row>
    <row r="163" spans="1:50" s="361" customFormat="1" ht="19.5" hidden="1" customHeight="1">
      <c r="A163" s="375" t="e">
        <f>#REF!</f>
        <v>#REF!</v>
      </c>
      <c r="B163" s="375"/>
      <c r="C163" s="375"/>
      <c r="D163" s="375"/>
      <c r="E163" s="375"/>
      <c r="F163" s="375"/>
      <c r="G163" s="376" t="e">
        <f>#REF!</f>
        <v>#REF!</v>
      </c>
      <c r="H163" s="923" t="e">
        <f>#REF!</f>
        <v>#REF!</v>
      </c>
      <c r="I163" s="923"/>
      <c r="J163" s="923"/>
      <c r="K163" s="923"/>
      <c r="O163" s="713"/>
      <c r="P163" s="713"/>
      <c r="Q163" s="713"/>
      <c r="R163" s="713"/>
      <c r="S163" s="713"/>
      <c r="T163" s="713"/>
      <c r="U163" s="713"/>
      <c r="V163" s="713"/>
      <c r="W163" s="713"/>
      <c r="X163" s="713"/>
      <c r="Y163" s="715"/>
      <c r="Z163" s="715"/>
      <c r="AA163" s="713"/>
      <c r="AB163" s="714"/>
      <c r="AC163" s="715"/>
      <c r="AD163" s="713"/>
      <c r="AE163" s="713"/>
      <c r="AF163" s="713"/>
      <c r="AG163" s="713"/>
      <c r="AH163" s="713"/>
      <c r="AI163" s="713"/>
      <c r="AJ163" s="713"/>
      <c r="AK163" s="713"/>
      <c r="AL163" s="713"/>
      <c r="AM163" s="713"/>
      <c r="AN163" s="713"/>
      <c r="AO163" s="713"/>
      <c r="AP163" s="713"/>
      <c r="AQ163" s="713"/>
      <c r="AR163" s="713"/>
      <c r="AS163" s="713"/>
      <c r="AT163" s="713"/>
      <c r="AU163" s="713"/>
      <c r="AV163" s="713"/>
      <c r="AW163" s="713"/>
      <c r="AX163" s="713"/>
    </row>
    <row r="164" spans="1:50" s="361" customFormat="1" ht="19.5" hidden="1" customHeight="1">
      <c r="A164" s="375" t="e">
        <f>#REF!</f>
        <v>#REF!</v>
      </c>
      <c r="B164" s="375"/>
      <c r="C164" s="375"/>
      <c r="D164" s="375"/>
      <c r="E164" s="375"/>
      <c r="F164" s="375"/>
      <c r="G164" s="376" t="e">
        <f>#REF!</f>
        <v>#REF!</v>
      </c>
      <c r="H164" s="923" t="e">
        <f>#REF!</f>
        <v>#REF!</v>
      </c>
      <c r="I164" s="923"/>
      <c r="J164" s="923"/>
      <c r="K164" s="923"/>
      <c r="O164" s="713"/>
      <c r="P164" s="713"/>
      <c r="Q164" s="713"/>
      <c r="R164" s="713"/>
      <c r="S164" s="713"/>
      <c r="T164" s="713"/>
      <c r="U164" s="713"/>
      <c r="V164" s="713"/>
      <c r="W164" s="713"/>
      <c r="X164" s="713"/>
      <c r="Y164" s="715"/>
      <c r="Z164" s="715"/>
      <c r="AA164" s="713"/>
      <c r="AB164" s="714"/>
      <c r="AC164" s="715"/>
      <c r="AD164" s="713"/>
      <c r="AE164" s="713"/>
      <c r="AF164" s="713"/>
      <c r="AG164" s="713"/>
      <c r="AH164" s="713"/>
      <c r="AI164" s="713"/>
      <c r="AJ164" s="713"/>
      <c r="AK164" s="713"/>
      <c r="AL164" s="713"/>
      <c r="AM164" s="713"/>
      <c r="AN164" s="713"/>
      <c r="AO164" s="713"/>
      <c r="AP164" s="713"/>
      <c r="AQ164" s="713"/>
      <c r="AR164" s="713"/>
      <c r="AS164" s="713"/>
      <c r="AT164" s="713"/>
      <c r="AU164" s="713"/>
      <c r="AV164" s="713"/>
      <c r="AW164" s="713"/>
      <c r="AX164" s="713"/>
    </row>
    <row r="165" spans="1:50" s="361" customFormat="1" ht="19.5" hidden="1" customHeight="1">
      <c r="A165" s="375" t="e">
        <f>#REF!</f>
        <v>#REF!</v>
      </c>
      <c r="B165" s="375"/>
      <c r="C165" s="375"/>
      <c r="D165" s="375"/>
      <c r="E165" s="375"/>
      <c r="F165" s="375"/>
      <c r="G165" s="376" t="e">
        <f>#REF!</f>
        <v>#REF!</v>
      </c>
      <c r="H165" s="923" t="e">
        <f>#REF!</f>
        <v>#REF!</v>
      </c>
      <c r="I165" s="923"/>
      <c r="J165" s="923"/>
      <c r="K165" s="923"/>
      <c r="O165" s="713"/>
      <c r="P165" s="713"/>
      <c r="Q165" s="713"/>
      <c r="R165" s="713"/>
      <c r="S165" s="713"/>
      <c r="T165" s="713"/>
      <c r="U165" s="713"/>
      <c r="V165" s="713"/>
      <c r="W165" s="713"/>
      <c r="X165" s="713"/>
      <c r="Y165" s="715"/>
      <c r="Z165" s="715"/>
      <c r="AA165" s="713"/>
      <c r="AB165" s="714"/>
      <c r="AC165" s="715"/>
      <c r="AD165" s="713"/>
      <c r="AE165" s="713"/>
      <c r="AF165" s="713"/>
      <c r="AG165" s="713"/>
      <c r="AH165" s="713"/>
      <c r="AI165" s="713"/>
      <c r="AJ165" s="713"/>
      <c r="AK165" s="713"/>
      <c r="AL165" s="713"/>
      <c r="AM165" s="713"/>
      <c r="AN165" s="713"/>
      <c r="AO165" s="713"/>
      <c r="AP165" s="713"/>
      <c r="AQ165" s="713"/>
      <c r="AR165" s="713"/>
      <c r="AS165" s="713"/>
      <c r="AT165" s="713"/>
      <c r="AU165" s="713"/>
      <c r="AV165" s="713"/>
      <c r="AW165" s="713"/>
      <c r="AX165" s="713"/>
    </row>
    <row r="166" spans="1:50" s="361" customFormat="1" ht="19.5" hidden="1" customHeight="1">
      <c r="A166" s="375" t="e">
        <f>#REF!</f>
        <v>#REF!</v>
      </c>
      <c r="B166" s="375"/>
      <c r="C166" s="375"/>
      <c r="D166" s="375"/>
      <c r="E166" s="375"/>
      <c r="F166" s="375"/>
      <c r="G166" s="376" t="e">
        <f>#REF!</f>
        <v>#REF!</v>
      </c>
      <c r="H166" s="923" t="e">
        <f>#REF!</f>
        <v>#REF!</v>
      </c>
      <c r="I166" s="923"/>
      <c r="J166" s="923"/>
      <c r="K166" s="923"/>
      <c r="O166" s="713"/>
      <c r="P166" s="713"/>
      <c r="Q166" s="713"/>
      <c r="R166" s="713"/>
      <c r="S166" s="713"/>
      <c r="T166" s="713"/>
      <c r="U166" s="713"/>
      <c r="V166" s="713"/>
      <c r="W166" s="713"/>
      <c r="X166" s="713"/>
      <c r="Y166" s="715"/>
      <c r="Z166" s="715"/>
      <c r="AA166" s="713"/>
      <c r="AB166" s="714"/>
      <c r="AC166" s="715"/>
      <c r="AD166" s="713"/>
      <c r="AE166" s="713"/>
      <c r="AF166" s="713"/>
      <c r="AG166" s="713"/>
      <c r="AH166" s="713"/>
      <c r="AI166" s="713"/>
      <c r="AJ166" s="713"/>
      <c r="AK166" s="713"/>
      <c r="AL166" s="713"/>
      <c r="AM166" s="713"/>
      <c r="AN166" s="713"/>
      <c r="AO166" s="713"/>
      <c r="AP166" s="713"/>
      <c r="AQ166" s="713"/>
      <c r="AR166" s="713"/>
      <c r="AS166" s="713"/>
      <c r="AT166" s="713"/>
      <c r="AU166" s="713"/>
      <c r="AV166" s="713"/>
      <c r="AW166" s="713"/>
      <c r="AX166" s="713"/>
    </row>
    <row r="167" spans="1:50" s="361" customFormat="1" ht="19.5" hidden="1" customHeight="1">
      <c r="A167" s="375" t="e">
        <f>#REF!</f>
        <v>#REF!</v>
      </c>
      <c r="B167" s="375"/>
      <c r="C167" s="375"/>
      <c r="D167" s="375"/>
      <c r="E167" s="375"/>
      <c r="F167" s="375"/>
      <c r="G167" s="376" t="e">
        <f>#REF!</f>
        <v>#REF!</v>
      </c>
      <c r="H167" s="923" t="e">
        <f>#REF!</f>
        <v>#REF!</v>
      </c>
      <c r="I167" s="923"/>
      <c r="J167" s="923"/>
      <c r="K167" s="923"/>
      <c r="O167" s="713"/>
      <c r="P167" s="713"/>
      <c r="Q167" s="713"/>
      <c r="R167" s="713"/>
      <c r="S167" s="713"/>
      <c r="T167" s="713"/>
      <c r="U167" s="713"/>
      <c r="V167" s="713"/>
      <c r="W167" s="713"/>
      <c r="X167" s="713"/>
      <c r="Y167" s="715"/>
      <c r="Z167" s="715"/>
      <c r="AA167" s="713"/>
      <c r="AB167" s="714"/>
      <c r="AC167" s="715"/>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3"/>
    </row>
    <row r="168" spans="1:50" s="361" customFormat="1" ht="19.5" hidden="1" customHeight="1">
      <c r="A168" s="385"/>
      <c r="B168" s="385"/>
      <c r="C168" s="385"/>
      <c r="D168" s="385"/>
      <c r="E168" s="385"/>
      <c r="F168" s="385"/>
      <c r="G168" s="374" t="e">
        <f>#REF!</f>
        <v>#REF!</v>
      </c>
      <c r="H168" s="923" t="e">
        <f>#REF!</f>
        <v>#REF!</v>
      </c>
      <c r="I168" s="923"/>
      <c r="J168" s="923"/>
      <c r="K168" s="923"/>
      <c r="O168" s="713"/>
      <c r="P168" s="713"/>
      <c r="Q168" s="713"/>
      <c r="R168" s="713"/>
      <c r="S168" s="713"/>
      <c r="T168" s="713"/>
      <c r="U168" s="713"/>
      <c r="V168" s="713"/>
      <c r="W168" s="713"/>
      <c r="X168" s="713"/>
      <c r="Y168" s="715"/>
      <c r="Z168" s="715"/>
      <c r="AA168" s="713"/>
      <c r="AB168" s="715"/>
      <c r="AC168" s="715"/>
      <c r="AD168" s="713"/>
      <c r="AE168" s="713"/>
      <c r="AF168" s="713"/>
      <c r="AG168" s="713"/>
      <c r="AH168" s="713"/>
      <c r="AI168" s="713"/>
      <c r="AJ168" s="713"/>
      <c r="AK168" s="713"/>
      <c r="AL168" s="713"/>
      <c r="AM168" s="713"/>
      <c r="AN168" s="713"/>
      <c r="AO168" s="713"/>
      <c r="AP168" s="713"/>
      <c r="AQ168" s="713"/>
      <c r="AR168" s="713"/>
      <c r="AS168" s="713"/>
      <c r="AT168" s="713"/>
      <c r="AU168" s="713"/>
      <c r="AV168" s="713"/>
      <c r="AW168" s="713"/>
      <c r="AX168" s="713"/>
    </row>
    <row r="169" spans="1:50" s="361" customFormat="1" ht="33" hidden="1" customHeight="1">
      <c r="A169" s="378" t="e">
        <f>#REF!</f>
        <v>#REF!</v>
      </c>
      <c r="B169" s="378"/>
      <c r="C169" s="378"/>
      <c r="D169" s="378"/>
      <c r="E169" s="378"/>
      <c r="F169" s="378"/>
      <c r="G169" s="374" t="e">
        <f>#REF!</f>
        <v>#REF!</v>
      </c>
      <c r="H169" s="923"/>
      <c r="I169" s="923"/>
      <c r="J169" s="923"/>
      <c r="K169" s="923"/>
      <c r="O169" s="713"/>
      <c r="P169" s="713"/>
      <c r="Q169" s="713"/>
      <c r="R169" s="713"/>
      <c r="S169" s="713"/>
      <c r="T169" s="713"/>
      <c r="U169" s="713"/>
      <c r="V169" s="713"/>
      <c r="W169" s="713"/>
      <c r="X169" s="713"/>
      <c r="Y169" s="715"/>
      <c r="Z169" s="715"/>
      <c r="AA169" s="713"/>
      <c r="AB169" s="715"/>
      <c r="AC169" s="715"/>
      <c r="AD169" s="713"/>
      <c r="AE169" s="713"/>
      <c r="AF169" s="713"/>
      <c r="AG169" s="713"/>
      <c r="AH169" s="713"/>
      <c r="AI169" s="713"/>
      <c r="AJ169" s="713"/>
      <c r="AK169" s="713"/>
      <c r="AL169" s="713"/>
      <c r="AM169" s="713"/>
      <c r="AN169" s="713"/>
      <c r="AO169" s="713"/>
      <c r="AP169" s="713"/>
      <c r="AQ169" s="713"/>
      <c r="AR169" s="713"/>
      <c r="AS169" s="713"/>
      <c r="AT169" s="713"/>
      <c r="AU169" s="713"/>
      <c r="AV169" s="713"/>
      <c r="AW169" s="713"/>
      <c r="AX169" s="713"/>
    </row>
    <row r="170" spans="1:50" s="361" customFormat="1" ht="33" hidden="1" customHeight="1">
      <c r="A170" s="375" t="e">
        <f>#REF!</f>
        <v>#REF!</v>
      </c>
      <c r="B170" s="375"/>
      <c r="C170" s="375"/>
      <c r="D170" s="375"/>
      <c r="E170" s="375"/>
      <c r="F170" s="375"/>
      <c r="G170" s="376" t="e">
        <f>#REF!</f>
        <v>#REF!</v>
      </c>
      <c r="H170" s="923" t="e">
        <f>#REF!</f>
        <v>#REF!</v>
      </c>
      <c r="I170" s="923"/>
      <c r="J170" s="923"/>
      <c r="K170" s="923"/>
      <c r="O170" s="713"/>
      <c r="P170" s="713"/>
      <c r="Q170" s="713"/>
      <c r="R170" s="713"/>
      <c r="S170" s="713"/>
      <c r="T170" s="713"/>
      <c r="U170" s="713"/>
      <c r="V170" s="713"/>
      <c r="W170" s="713"/>
      <c r="X170" s="713"/>
      <c r="Y170" s="715"/>
      <c r="Z170" s="715"/>
      <c r="AA170" s="713"/>
      <c r="AB170" s="714"/>
      <c r="AC170" s="715"/>
      <c r="AD170" s="713"/>
      <c r="AE170" s="713"/>
      <c r="AF170" s="713"/>
      <c r="AG170" s="713"/>
      <c r="AH170" s="713"/>
      <c r="AI170" s="713"/>
      <c r="AJ170" s="713"/>
      <c r="AK170" s="713"/>
      <c r="AL170" s="713"/>
      <c r="AM170" s="713"/>
      <c r="AN170" s="713"/>
      <c r="AO170" s="713"/>
      <c r="AP170" s="713"/>
      <c r="AQ170" s="713"/>
      <c r="AR170" s="713"/>
      <c r="AS170" s="713"/>
      <c r="AT170" s="713"/>
      <c r="AU170" s="713"/>
      <c r="AV170" s="713"/>
      <c r="AW170" s="713"/>
      <c r="AX170" s="713"/>
    </row>
    <row r="171" spans="1:50" s="361" customFormat="1" ht="19.5" hidden="1" customHeight="1">
      <c r="A171" s="375" t="e">
        <f>#REF!</f>
        <v>#REF!</v>
      </c>
      <c r="B171" s="375"/>
      <c r="C171" s="375"/>
      <c r="D171" s="375"/>
      <c r="E171" s="375"/>
      <c r="F171" s="375"/>
      <c r="G171" s="376" t="e">
        <f>#REF!</f>
        <v>#REF!</v>
      </c>
      <c r="H171" s="923" t="e">
        <f>#REF!</f>
        <v>#REF!</v>
      </c>
      <c r="I171" s="923"/>
      <c r="J171" s="923"/>
      <c r="K171" s="923"/>
      <c r="O171" s="713"/>
      <c r="P171" s="713"/>
      <c r="Q171" s="713"/>
      <c r="R171" s="713"/>
      <c r="S171" s="713"/>
      <c r="T171" s="713"/>
      <c r="U171" s="713"/>
      <c r="V171" s="713"/>
      <c r="W171" s="713"/>
      <c r="X171" s="713"/>
      <c r="Y171" s="715"/>
      <c r="Z171" s="715"/>
      <c r="AA171" s="713"/>
      <c r="AB171" s="714"/>
      <c r="AC171" s="715"/>
      <c r="AD171" s="713"/>
      <c r="AE171" s="713"/>
      <c r="AF171" s="713"/>
      <c r="AG171" s="713"/>
      <c r="AH171" s="713"/>
      <c r="AI171" s="713"/>
      <c r="AJ171" s="713"/>
      <c r="AK171" s="713"/>
      <c r="AL171" s="713"/>
      <c r="AM171" s="713"/>
      <c r="AN171" s="713"/>
      <c r="AO171" s="713"/>
      <c r="AP171" s="713"/>
      <c r="AQ171" s="713"/>
      <c r="AR171" s="713"/>
      <c r="AS171" s="713"/>
      <c r="AT171" s="713"/>
      <c r="AU171" s="713"/>
      <c r="AV171" s="713"/>
      <c r="AW171" s="713"/>
      <c r="AX171" s="713"/>
    </row>
    <row r="172" spans="1:50" s="361" customFormat="1" ht="19.5" hidden="1" customHeight="1">
      <c r="A172" s="375" t="e">
        <f>#REF!</f>
        <v>#REF!</v>
      </c>
      <c r="B172" s="375"/>
      <c r="C172" s="375"/>
      <c r="D172" s="375"/>
      <c r="E172" s="375"/>
      <c r="F172" s="375"/>
      <c r="G172" s="376" t="e">
        <f>#REF!</f>
        <v>#REF!</v>
      </c>
      <c r="H172" s="923" t="e">
        <f>#REF!</f>
        <v>#REF!</v>
      </c>
      <c r="I172" s="923"/>
      <c r="J172" s="923"/>
      <c r="K172" s="923"/>
      <c r="O172" s="713"/>
      <c r="P172" s="713"/>
      <c r="Q172" s="713"/>
      <c r="R172" s="713"/>
      <c r="S172" s="713"/>
      <c r="T172" s="713"/>
      <c r="U172" s="713"/>
      <c r="V172" s="713"/>
      <c r="W172" s="713"/>
      <c r="X172" s="713"/>
      <c r="Y172" s="715"/>
      <c r="Z172" s="715"/>
      <c r="AA172" s="713"/>
      <c r="AB172" s="714"/>
      <c r="AC172" s="715"/>
      <c r="AD172" s="713"/>
      <c r="AE172" s="713"/>
      <c r="AF172" s="713"/>
      <c r="AG172" s="713"/>
      <c r="AH172" s="713"/>
      <c r="AI172" s="713"/>
      <c r="AJ172" s="713"/>
      <c r="AK172" s="713"/>
      <c r="AL172" s="713"/>
      <c r="AM172" s="713"/>
      <c r="AN172" s="713"/>
      <c r="AO172" s="713"/>
      <c r="AP172" s="713"/>
      <c r="AQ172" s="713"/>
      <c r="AR172" s="713"/>
      <c r="AS172" s="713"/>
      <c r="AT172" s="713"/>
      <c r="AU172" s="713"/>
      <c r="AV172" s="713"/>
      <c r="AW172" s="713"/>
      <c r="AX172" s="713"/>
    </row>
    <row r="173" spans="1:50" s="361" customFormat="1" ht="19.5" hidden="1" customHeight="1">
      <c r="A173" s="385" t="e">
        <f>#REF!</f>
        <v>#REF!</v>
      </c>
      <c r="B173" s="385"/>
      <c r="C173" s="385"/>
      <c r="D173" s="385"/>
      <c r="E173" s="385"/>
      <c r="F173" s="385"/>
      <c r="G173" s="374" t="e">
        <f>#REF!</f>
        <v>#REF!</v>
      </c>
      <c r="H173" s="923" t="e">
        <f>#REF!</f>
        <v>#REF!</v>
      </c>
      <c r="I173" s="923"/>
      <c r="J173" s="923"/>
      <c r="K173" s="923"/>
      <c r="O173" s="713"/>
      <c r="P173" s="713"/>
      <c r="Q173" s="713"/>
      <c r="R173" s="713"/>
      <c r="S173" s="713"/>
      <c r="T173" s="713"/>
      <c r="U173" s="713"/>
      <c r="V173" s="713"/>
      <c r="W173" s="713"/>
      <c r="X173" s="713"/>
      <c r="Y173" s="715"/>
      <c r="Z173" s="715"/>
      <c r="AA173" s="713"/>
      <c r="AB173" s="715"/>
      <c r="AC173" s="715"/>
      <c r="AD173" s="713"/>
      <c r="AE173" s="713"/>
      <c r="AF173" s="713"/>
      <c r="AG173" s="713"/>
      <c r="AH173" s="713"/>
      <c r="AI173" s="713"/>
      <c r="AJ173" s="713"/>
      <c r="AK173" s="713"/>
      <c r="AL173" s="713"/>
      <c r="AM173" s="713"/>
      <c r="AN173" s="713"/>
      <c r="AO173" s="713"/>
      <c r="AP173" s="713"/>
      <c r="AQ173" s="713"/>
      <c r="AR173" s="713"/>
      <c r="AS173" s="713"/>
      <c r="AT173" s="713"/>
      <c r="AU173" s="713"/>
      <c r="AV173" s="713"/>
      <c r="AW173" s="713"/>
      <c r="AX173" s="713"/>
    </row>
    <row r="174" spans="1:50" s="361" customFormat="1" ht="33" hidden="1" customHeight="1">
      <c r="A174" s="378" t="e">
        <f>#REF!</f>
        <v>#REF!</v>
      </c>
      <c r="B174" s="378"/>
      <c r="C174" s="378"/>
      <c r="D174" s="378"/>
      <c r="E174" s="378"/>
      <c r="F174" s="378"/>
      <c r="G174" s="374" t="e">
        <f>#REF!</f>
        <v>#REF!</v>
      </c>
      <c r="H174" s="923"/>
      <c r="I174" s="923"/>
      <c r="J174" s="923"/>
      <c r="K174" s="923"/>
      <c r="O174" s="713"/>
      <c r="P174" s="713"/>
      <c r="Q174" s="713"/>
      <c r="R174" s="713"/>
      <c r="S174" s="713"/>
      <c r="T174" s="713"/>
      <c r="U174" s="713"/>
      <c r="V174" s="713"/>
      <c r="W174" s="713"/>
      <c r="X174" s="713"/>
      <c r="Y174" s="715"/>
      <c r="Z174" s="715"/>
      <c r="AA174" s="713"/>
      <c r="AB174" s="715"/>
      <c r="AC174" s="715"/>
      <c r="AD174" s="713"/>
      <c r="AE174" s="713"/>
      <c r="AF174" s="713"/>
      <c r="AG174" s="713"/>
      <c r="AH174" s="713"/>
      <c r="AI174" s="713"/>
      <c r="AJ174" s="713"/>
      <c r="AK174" s="713"/>
      <c r="AL174" s="713"/>
      <c r="AM174" s="713"/>
      <c r="AN174" s="713"/>
      <c r="AO174" s="713"/>
      <c r="AP174" s="713"/>
      <c r="AQ174" s="713"/>
      <c r="AR174" s="713"/>
      <c r="AS174" s="713"/>
      <c r="AT174" s="713"/>
      <c r="AU174" s="713"/>
      <c r="AV174" s="713"/>
      <c r="AW174" s="713"/>
      <c r="AX174" s="713"/>
    </row>
    <row r="175" spans="1:50" s="361" customFormat="1" ht="19.5" hidden="1" customHeight="1">
      <c r="A175" s="375" t="e">
        <f>#REF!</f>
        <v>#REF!</v>
      </c>
      <c r="B175" s="375"/>
      <c r="C175" s="375"/>
      <c r="D175" s="375"/>
      <c r="E175" s="375"/>
      <c r="F175" s="375"/>
      <c r="G175" s="376" t="e">
        <f>#REF!</f>
        <v>#REF!</v>
      </c>
      <c r="H175" s="923" t="e">
        <f>#REF!</f>
        <v>#REF!</v>
      </c>
      <c r="I175" s="923"/>
      <c r="J175" s="923"/>
      <c r="K175" s="923"/>
      <c r="O175" s="713"/>
      <c r="P175" s="713"/>
      <c r="Q175" s="713"/>
      <c r="R175" s="713"/>
      <c r="S175" s="713"/>
      <c r="T175" s="713"/>
      <c r="U175" s="713"/>
      <c r="V175" s="713"/>
      <c r="W175" s="713"/>
      <c r="X175" s="713"/>
      <c r="Y175" s="715"/>
      <c r="Z175" s="715"/>
      <c r="AA175" s="713"/>
      <c r="AB175" s="714"/>
      <c r="AC175" s="715"/>
      <c r="AD175" s="713"/>
      <c r="AE175" s="713"/>
      <c r="AF175" s="713"/>
      <c r="AG175" s="713"/>
      <c r="AH175" s="713"/>
      <c r="AI175" s="713"/>
      <c r="AJ175" s="713"/>
      <c r="AK175" s="713"/>
      <c r="AL175" s="713"/>
      <c r="AM175" s="713"/>
      <c r="AN175" s="713"/>
      <c r="AO175" s="713"/>
      <c r="AP175" s="713"/>
      <c r="AQ175" s="713"/>
      <c r="AR175" s="713"/>
      <c r="AS175" s="713"/>
      <c r="AT175" s="713"/>
      <c r="AU175" s="713"/>
      <c r="AV175" s="713"/>
      <c r="AW175" s="713"/>
      <c r="AX175" s="713"/>
    </row>
    <row r="176" spans="1:50" s="361" customFormat="1" ht="19.5" hidden="1" customHeight="1">
      <c r="A176" s="375" t="e">
        <f>#REF!</f>
        <v>#REF!</v>
      </c>
      <c r="B176" s="375"/>
      <c r="C176" s="375"/>
      <c r="D176" s="375"/>
      <c r="E176" s="375"/>
      <c r="F176" s="375"/>
      <c r="G176" s="376" t="e">
        <f>#REF!</f>
        <v>#REF!</v>
      </c>
      <c r="H176" s="923" t="e">
        <f>#REF!</f>
        <v>#REF!</v>
      </c>
      <c r="I176" s="923"/>
      <c r="J176" s="923"/>
      <c r="K176" s="923"/>
      <c r="O176" s="713"/>
      <c r="P176" s="713"/>
      <c r="Q176" s="713"/>
      <c r="R176" s="713"/>
      <c r="S176" s="713"/>
      <c r="T176" s="713"/>
      <c r="U176" s="713"/>
      <c r="V176" s="713"/>
      <c r="W176" s="713"/>
      <c r="X176" s="713"/>
      <c r="Y176" s="715"/>
      <c r="Z176" s="715"/>
      <c r="AA176" s="713"/>
      <c r="AB176" s="714"/>
      <c r="AC176" s="715"/>
      <c r="AD176" s="713"/>
      <c r="AE176" s="713"/>
      <c r="AF176" s="713"/>
      <c r="AG176" s="713"/>
      <c r="AH176" s="713"/>
      <c r="AI176" s="713"/>
      <c r="AJ176" s="713"/>
      <c r="AK176" s="713"/>
      <c r="AL176" s="713"/>
      <c r="AM176" s="713"/>
      <c r="AN176" s="713"/>
      <c r="AO176" s="713"/>
      <c r="AP176" s="713"/>
      <c r="AQ176" s="713"/>
      <c r="AR176" s="713"/>
      <c r="AS176" s="713"/>
      <c r="AT176" s="713"/>
      <c r="AU176" s="713"/>
      <c r="AV176" s="713"/>
      <c r="AW176" s="713"/>
      <c r="AX176" s="713"/>
    </row>
    <row r="177" spans="1:50" s="361" customFormat="1" ht="32.25" hidden="1" customHeight="1">
      <c r="A177" s="375" t="e">
        <f>#REF!</f>
        <v>#REF!</v>
      </c>
      <c r="B177" s="375"/>
      <c r="C177" s="375"/>
      <c r="D177" s="375"/>
      <c r="E177" s="375"/>
      <c r="F177" s="375"/>
      <c r="G177" s="376" t="e">
        <f>#REF!</f>
        <v>#REF!</v>
      </c>
      <c r="H177" s="923" t="e">
        <f>#REF!</f>
        <v>#REF!</v>
      </c>
      <c r="I177" s="923"/>
      <c r="J177" s="923"/>
      <c r="K177" s="923"/>
      <c r="O177" s="713"/>
      <c r="P177" s="713"/>
      <c r="Q177" s="713"/>
      <c r="R177" s="713"/>
      <c r="S177" s="713"/>
      <c r="T177" s="713"/>
      <c r="U177" s="713"/>
      <c r="V177" s="713"/>
      <c r="W177" s="713"/>
      <c r="X177" s="713"/>
      <c r="Y177" s="715"/>
      <c r="Z177" s="715"/>
      <c r="AA177" s="713"/>
      <c r="AB177" s="714"/>
      <c r="AC177" s="715"/>
      <c r="AD177" s="713"/>
      <c r="AE177" s="713"/>
      <c r="AF177" s="713"/>
      <c r="AG177" s="713"/>
      <c r="AH177" s="713"/>
      <c r="AI177" s="713"/>
      <c r="AJ177" s="713"/>
      <c r="AK177" s="713"/>
      <c r="AL177" s="713"/>
      <c r="AM177" s="713"/>
      <c r="AN177" s="713"/>
      <c r="AO177" s="713"/>
      <c r="AP177" s="713"/>
      <c r="AQ177" s="713"/>
      <c r="AR177" s="713"/>
      <c r="AS177" s="713"/>
      <c r="AT177" s="713"/>
      <c r="AU177" s="713"/>
      <c r="AV177" s="713"/>
      <c r="AW177" s="713"/>
      <c r="AX177" s="713"/>
    </row>
    <row r="178" spans="1:50" s="361" customFormat="1" ht="19.5" hidden="1" customHeight="1">
      <c r="A178" s="375" t="e">
        <f>#REF!</f>
        <v>#REF!</v>
      </c>
      <c r="B178" s="375"/>
      <c r="C178" s="375"/>
      <c r="D178" s="375"/>
      <c r="E178" s="375"/>
      <c r="F178" s="375"/>
      <c r="G178" s="376" t="e">
        <f>#REF!</f>
        <v>#REF!</v>
      </c>
      <c r="H178" s="923" t="e">
        <f>#REF!</f>
        <v>#REF!</v>
      </c>
      <c r="I178" s="923"/>
      <c r="J178" s="923"/>
      <c r="K178" s="923"/>
      <c r="O178" s="713"/>
      <c r="P178" s="713"/>
      <c r="Q178" s="713"/>
      <c r="R178" s="713"/>
      <c r="S178" s="713"/>
      <c r="T178" s="713"/>
      <c r="U178" s="713"/>
      <c r="V178" s="713"/>
      <c r="W178" s="713"/>
      <c r="X178" s="713"/>
      <c r="Y178" s="715"/>
      <c r="Z178" s="715"/>
      <c r="AA178" s="713"/>
      <c r="AB178" s="714"/>
      <c r="AC178" s="715"/>
      <c r="AD178" s="713"/>
      <c r="AE178" s="713"/>
      <c r="AF178" s="713"/>
      <c r="AG178" s="713"/>
      <c r="AH178" s="713"/>
      <c r="AI178" s="713"/>
      <c r="AJ178" s="713"/>
      <c r="AK178" s="713"/>
      <c r="AL178" s="713"/>
      <c r="AM178" s="713"/>
      <c r="AN178" s="713"/>
      <c r="AO178" s="713"/>
      <c r="AP178" s="713"/>
      <c r="AQ178" s="713"/>
      <c r="AR178" s="713"/>
      <c r="AS178" s="713"/>
      <c r="AT178" s="713"/>
      <c r="AU178" s="713"/>
      <c r="AV178" s="713"/>
      <c r="AW178" s="713"/>
      <c r="AX178" s="713"/>
    </row>
    <row r="179" spans="1:50" s="361" customFormat="1" ht="19.5" hidden="1" customHeight="1">
      <c r="A179" s="377"/>
      <c r="B179" s="377"/>
      <c r="C179" s="377"/>
      <c r="D179" s="377"/>
      <c r="E179" s="377"/>
      <c r="F179" s="377"/>
      <c r="G179" s="374" t="e">
        <f>#REF!</f>
        <v>#REF!</v>
      </c>
      <c r="H179" s="923" t="e">
        <f>#REF!</f>
        <v>#REF!</v>
      </c>
      <c r="I179" s="923"/>
      <c r="J179" s="923"/>
      <c r="K179" s="923"/>
      <c r="O179" s="713"/>
      <c r="P179" s="713"/>
      <c r="Q179" s="713"/>
      <c r="R179" s="713"/>
      <c r="S179" s="713"/>
      <c r="T179" s="713"/>
      <c r="U179" s="713"/>
      <c r="V179" s="713"/>
      <c r="W179" s="713"/>
      <c r="X179" s="713"/>
      <c r="Y179" s="715"/>
      <c r="Z179" s="715"/>
      <c r="AA179" s="713"/>
      <c r="AB179" s="715"/>
      <c r="AC179" s="715"/>
      <c r="AD179" s="713"/>
      <c r="AE179" s="713"/>
      <c r="AF179" s="713"/>
      <c r="AG179" s="713"/>
      <c r="AH179" s="713"/>
      <c r="AI179" s="713"/>
      <c r="AJ179" s="713"/>
      <c r="AK179" s="713"/>
      <c r="AL179" s="713"/>
      <c r="AM179" s="713"/>
      <c r="AN179" s="713"/>
      <c r="AO179" s="713"/>
      <c r="AP179" s="713"/>
      <c r="AQ179" s="713"/>
      <c r="AR179" s="713"/>
      <c r="AS179" s="713"/>
      <c r="AT179" s="713"/>
      <c r="AU179" s="713"/>
      <c r="AV179" s="713"/>
      <c r="AW179" s="713"/>
      <c r="AX179" s="713"/>
    </row>
    <row r="180" spans="1:50" s="361" customFormat="1" hidden="1">
      <c r="A180" s="380"/>
      <c r="B180" s="380"/>
      <c r="C180" s="380"/>
      <c r="D180" s="380"/>
      <c r="E180" s="380"/>
      <c r="F180" s="380"/>
      <c r="G180" s="374" t="e">
        <f>#REF!</f>
        <v>#REF!</v>
      </c>
      <c r="H180" s="923" t="e">
        <f>#REF!</f>
        <v>#REF!</v>
      </c>
      <c r="I180" s="923"/>
      <c r="J180" s="923"/>
      <c r="K180" s="923"/>
      <c r="O180" s="713"/>
      <c r="P180" s="713"/>
      <c r="Q180" s="713"/>
      <c r="R180" s="713"/>
      <c r="S180" s="713"/>
      <c r="T180" s="713"/>
      <c r="U180" s="713"/>
      <c r="V180" s="713"/>
      <c r="W180" s="713"/>
      <c r="X180" s="713"/>
      <c r="Y180" s="715"/>
      <c r="Z180" s="715"/>
      <c r="AA180" s="713"/>
      <c r="AB180" s="715"/>
      <c r="AC180" s="715"/>
      <c r="AD180" s="713"/>
      <c r="AE180" s="713"/>
      <c r="AF180" s="713"/>
      <c r="AG180" s="713"/>
      <c r="AH180" s="713"/>
      <c r="AI180" s="713"/>
      <c r="AJ180" s="713"/>
      <c r="AK180" s="713"/>
      <c r="AL180" s="713"/>
      <c r="AM180" s="713"/>
      <c r="AN180" s="713"/>
      <c r="AO180" s="713"/>
      <c r="AP180" s="713"/>
      <c r="AQ180" s="713"/>
      <c r="AR180" s="713"/>
      <c r="AS180" s="713"/>
      <c r="AT180" s="713"/>
      <c r="AU180" s="713"/>
      <c r="AV180" s="713"/>
      <c r="AW180" s="713"/>
      <c r="AX180" s="713"/>
    </row>
    <row r="181" spans="1:50" s="361" customFormat="1" ht="19.5" hidden="1" customHeight="1">
      <c r="A181" s="382"/>
      <c r="B181" s="382"/>
      <c r="C181" s="382"/>
      <c r="D181" s="382"/>
      <c r="E181" s="382"/>
      <c r="F181" s="382"/>
      <c r="G181" s="374" t="e">
        <f>#REF!</f>
        <v>#REF!</v>
      </c>
      <c r="H181" s="923" t="e">
        <f>#REF!</f>
        <v>#REF!</v>
      </c>
      <c r="I181" s="923"/>
      <c r="J181" s="923"/>
      <c r="K181" s="923"/>
      <c r="O181" s="713"/>
      <c r="P181" s="713"/>
      <c r="Q181" s="713"/>
      <c r="R181" s="713"/>
      <c r="S181" s="713"/>
      <c r="T181" s="713"/>
      <c r="U181" s="713"/>
      <c r="V181" s="713"/>
      <c r="W181" s="713"/>
      <c r="X181" s="713"/>
      <c r="Y181" s="715"/>
      <c r="Z181" s="715"/>
      <c r="AA181" s="713"/>
      <c r="AB181" s="715"/>
      <c r="AC181" s="715"/>
      <c r="AD181" s="713"/>
      <c r="AE181" s="713"/>
      <c r="AF181" s="713"/>
      <c r="AG181" s="713"/>
      <c r="AH181" s="713"/>
      <c r="AI181" s="713"/>
      <c r="AJ181" s="713"/>
      <c r="AK181" s="713"/>
      <c r="AL181" s="713"/>
      <c r="AM181" s="713"/>
      <c r="AN181" s="713"/>
      <c r="AO181" s="713"/>
      <c r="AP181" s="713"/>
      <c r="AQ181" s="713"/>
      <c r="AR181" s="713"/>
      <c r="AS181" s="713"/>
      <c r="AT181" s="713"/>
      <c r="AU181" s="713"/>
      <c r="AV181" s="713"/>
      <c r="AW181" s="713"/>
      <c r="AX181" s="713"/>
    </row>
    <row r="182" spans="1:50" s="351" customFormat="1">
      <c r="A182" s="386"/>
      <c r="B182" s="386"/>
      <c r="C182" s="386"/>
      <c r="D182" s="386"/>
      <c r="E182" s="386"/>
      <c r="F182" s="386"/>
      <c r="G182" s="387"/>
      <c r="H182" s="924"/>
      <c r="I182" s="924"/>
      <c r="J182" s="924"/>
      <c r="K182" s="924"/>
      <c r="O182" s="393"/>
      <c r="P182" s="393"/>
      <c r="Q182" s="393"/>
      <c r="R182" s="393"/>
      <c r="S182" s="393"/>
      <c r="T182" s="393"/>
      <c r="U182" s="393"/>
      <c r="V182" s="393"/>
      <c r="W182" s="393"/>
      <c r="X182" s="393"/>
      <c r="Y182" s="393"/>
      <c r="Z182" s="393"/>
      <c r="AA182" s="393"/>
      <c r="AB182" s="393"/>
      <c r="AC182" s="393"/>
      <c r="AD182" s="393"/>
      <c r="AE182" s="393"/>
      <c r="AF182" s="393"/>
      <c r="AG182" s="393"/>
      <c r="AH182" s="393"/>
      <c r="AI182" s="393"/>
      <c r="AJ182" s="393"/>
      <c r="AK182" s="393"/>
      <c r="AL182" s="393"/>
      <c r="AM182" s="393"/>
      <c r="AN182" s="393"/>
      <c r="AO182" s="393"/>
      <c r="AP182" s="393"/>
      <c r="AQ182" s="393"/>
      <c r="AR182" s="393"/>
      <c r="AS182" s="393"/>
      <c r="AT182" s="393"/>
      <c r="AU182" s="393"/>
      <c r="AV182" s="393"/>
      <c r="AW182" s="393"/>
      <c r="AX182" s="393"/>
    </row>
    <row r="183" spans="1:50" s="351" customFormat="1">
      <c r="A183" s="357"/>
      <c r="B183" s="357"/>
      <c r="C183" s="357"/>
      <c r="D183" s="357"/>
      <c r="E183" s="357"/>
      <c r="F183" s="357"/>
      <c r="G183" s="515"/>
      <c r="H183" s="358"/>
      <c r="I183" s="358"/>
      <c r="J183" s="358"/>
      <c r="K183" s="358"/>
      <c r="O183" s="393"/>
      <c r="P183" s="393"/>
      <c r="Q183" s="393"/>
      <c r="R183" s="393"/>
      <c r="S183" s="393"/>
      <c r="T183" s="393"/>
      <c r="U183" s="393"/>
      <c r="V183" s="393"/>
      <c r="W183" s="393"/>
      <c r="X183" s="393"/>
      <c r="Y183" s="393"/>
      <c r="Z183" s="393"/>
      <c r="AA183" s="393"/>
      <c r="AB183" s="393"/>
      <c r="AC183" s="393"/>
      <c r="AD183" s="393"/>
      <c r="AE183" s="393"/>
      <c r="AF183" s="393"/>
      <c r="AG183" s="393"/>
      <c r="AH183" s="393"/>
      <c r="AI183" s="393"/>
      <c r="AJ183" s="393"/>
      <c r="AK183" s="393"/>
      <c r="AL183" s="393"/>
      <c r="AM183" s="393"/>
      <c r="AN183" s="393"/>
      <c r="AO183" s="393"/>
      <c r="AP183" s="393"/>
      <c r="AQ183" s="393"/>
      <c r="AR183" s="393"/>
      <c r="AS183" s="393"/>
      <c r="AT183" s="393"/>
      <c r="AU183" s="393"/>
      <c r="AV183" s="393"/>
      <c r="AW183" s="393"/>
      <c r="AX183" s="393"/>
    </row>
    <row r="184" spans="1:50" s="351" customFormat="1">
      <c r="A184" s="357"/>
      <c r="B184" s="357"/>
      <c r="C184" s="357"/>
      <c r="D184" s="357"/>
      <c r="E184" s="357"/>
      <c r="F184" s="357"/>
      <c r="G184" s="515"/>
      <c r="H184" s="358"/>
      <c r="I184" s="358"/>
      <c r="J184" s="358"/>
      <c r="K184" s="358"/>
      <c r="O184" s="393"/>
      <c r="P184" s="393"/>
      <c r="Q184" s="393"/>
      <c r="R184" s="393"/>
      <c r="S184" s="393"/>
      <c r="T184" s="393"/>
      <c r="U184" s="393"/>
      <c r="V184" s="393"/>
      <c r="W184" s="393"/>
      <c r="X184" s="393"/>
      <c r="Y184" s="393"/>
      <c r="Z184" s="393"/>
      <c r="AA184" s="393"/>
      <c r="AB184" s="393"/>
      <c r="AC184" s="393"/>
      <c r="AD184" s="393"/>
      <c r="AE184" s="393"/>
      <c r="AF184" s="393"/>
      <c r="AG184" s="393"/>
      <c r="AH184" s="393"/>
      <c r="AI184" s="393"/>
      <c r="AJ184" s="393"/>
      <c r="AK184" s="393"/>
      <c r="AL184" s="393"/>
      <c r="AM184" s="393"/>
      <c r="AN184" s="393"/>
      <c r="AO184" s="393"/>
      <c r="AP184" s="393"/>
      <c r="AQ184" s="393"/>
      <c r="AR184" s="393"/>
      <c r="AS184" s="393"/>
      <c r="AT184" s="393"/>
      <c r="AU184" s="393"/>
      <c r="AV184" s="393"/>
      <c r="AW184" s="393"/>
      <c r="AX184" s="393"/>
    </row>
  </sheetData>
  <sheetProtection password="CC67" sheet="1" objects="1" scenarios="1" selectLockedCells="1"/>
  <customSheetViews>
    <customSheetView guid="{F6B46BB5-6129-417F-AAA2-2F132322448E}" scale="85" showPageBreaks="1" fitToPage="1" printArea="1" hiddenRows="1" hiddenColumns="1" view="pageBreakPreview" topLeftCell="A7">
      <selection activeCell="AY28" sqref="AY28"/>
      <pageMargins left="0.41" right="0.17" top="0.75" bottom="0.75" header="0.3" footer="0.3"/>
      <pageSetup scale="63" fitToHeight="0" orientation="landscape" r:id="rId1"/>
    </customSheetView>
    <customSheetView guid="{22CC5C8B-E1A0-44D5-9004-AA64A7EE9D42}" scale="85" showPageBreaks="1" fitToPage="1" printArea="1" hiddenRows="1" hiddenColumns="1" view="pageBreakPreview" topLeftCell="A7">
      <selection activeCell="AY28" sqref="AY28"/>
      <pageMargins left="0.41" right="0.17" top="0.75" bottom="0.75" header="0.3" footer="0.3"/>
      <pageSetup scale="63" fitToHeight="0" orientation="landscape" r:id="rId2"/>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4"/>
    </customSheetView>
  </customSheetViews>
  <mergeCells count="145">
    <mergeCell ref="A4:N4"/>
    <mergeCell ref="A3:N3"/>
    <mergeCell ref="Y14:Z14"/>
    <mergeCell ref="AB14:AC14"/>
    <mergeCell ref="A7:H7"/>
    <mergeCell ref="C8:D8"/>
    <mergeCell ref="C9:D9"/>
    <mergeCell ref="C10:D10"/>
    <mergeCell ref="A66:K66"/>
    <mergeCell ref="D29:H29"/>
    <mergeCell ref="C30:N30"/>
    <mergeCell ref="F22:H23"/>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Y77:Z77"/>
    <mergeCell ref="AB77:AC77"/>
    <mergeCell ref="H78:K78"/>
    <mergeCell ref="H79:K79"/>
    <mergeCell ref="H80:K80"/>
    <mergeCell ref="H75:K75"/>
    <mergeCell ref="Y75:Z75"/>
    <mergeCell ref="AB75:AC75"/>
    <mergeCell ref="H76:K76"/>
    <mergeCell ref="Y76:Z76"/>
    <mergeCell ref="AB76:AC76"/>
    <mergeCell ref="H83:K83"/>
    <mergeCell ref="Y83:Z83"/>
    <mergeCell ref="AB83:AC83"/>
    <mergeCell ref="H84:K84"/>
    <mergeCell ref="H85:K85"/>
    <mergeCell ref="H86:K86"/>
    <mergeCell ref="H81:K81"/>
    <mergeCell ref="Y81:Z81"/>
    <mergeCell ref="AB81:AC81"/>
    <mergeCell ref="H82:K82"/>
    <mergeCell ref="Y82:Z82"/>
    <mergeCell ref="AB82:AC82"/>
    <mergeCell ref="H93:K93"/>
    <mergeCell ref="H94:K94"/>
    <mergeCell ref="H95:K95"/>
    <mergeCell ref="H96:K96"/>
    <mergeCell ref="H97:K97"/>
    <mergeCell ref="H98:K98"/>
    <mergeCell ref="H87:K87"/>
    <mergeCell ref="H88:K88"/>
    <mergeCell ref="H89:K89"/>
    <mergeCell ref="H90:K90"/>
    <mergeCell ref="H91:K91"/>
    <mergeCell ref="H92:K92"/>
    <mergeCell ref="H105:K105"/>
    <mergeCell ref="H106:K106"/>
    <mergeCell ref="H107:K107"/>
    <mergeCell ref="H108:K108"/>
    <mergeCell ref="H109:K109"/>
    <mergeCell ref="H110:K110"/>
    <mergeCell ref="H99:K99"/>
    <mergeCell ref="H100:K100"/>
    <mergeCell ref="H101:K101"/>
    <mergeCell ref="H102:K102"/>
    <mergeCell ref="H103:K103"/>
    <mergeCell ref="H104:K104"/>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77:K177"/>
    <mergeCell ref="H178:K178"/>
    <mergeCell ref="H179:K179"/>
    <mergeCell ref="H180:K180"/>
    <mergeCell ref="H181:K181"/>
    <mergeCell ref="H182:K182"/>
    <mergeCell ref="H171:K171"/>
    <mergeCell ref="H172:K172"/>
    <mergeCell ref="H173:K173"/>
    <mergeCell ref="H174:K174"/>
    <mergeCell ref="H175:K175"/>
    <mergeCell ref="H176:K176"/>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4" zoomScale="85" zoomScaleNormal="70" zoomScaleSheetLayoutView="85" workbookViewId="0">
      <selection activeCell="G16" sqref="G16"/>
    </sheetView>
  </sheetViews>
  <sheetFormatPr defaultRowHeight="16.5"/>
  <cols>
    <col min="1" max="2" width="7.5703125" style="240" customWidth="1"/>
    <col min="3" max="3" width="24.7109375" style="240" customWidth="1"/>
    <col min="4" max="4" width="15.28515625" style="240" customWidth="1"/>
    <col min="5" max="5" width="27" style="240" customWidth="1"/>
    <col min="6" max="6" width="13.5703125" style="240" customWidth="1"/>
    <col min="7" max="7" width="22.85546875" style="240" customWidth="1"/>
    <col min="8" max="8" width="16.28515625" style="222" hidden="1" customWidth="1"/>
    <col min="9" max="9" width="17.85546875" style="638" hidden="1" customWidth="1"/>
    <col min="10" max="10" width="18.5703125" style="638" hidden="1" customWidth="1"/>
    <col min="11" max="13" width="16.28515625" style="229" hidden="1" customWidth="1"/>
    <col min="14" max="17" width="20.140625" style="229" hidden="1" customWidth="1"/>
    <col min="18" max="18" width="18.42578125" style="230" hidden="1" customWidth="1"/>
    <col min="19" max="19" width="14.5703125" style="230" hidden="1" customWidth="1"/>
    <col min="20" max="20" width="18.42578125" style="230" hidden="1" customWidth="1"/>
    <col min="21" max="21" width="17.7109375" style="231" hidden="1" customWidth="1"/>
    <col min="22" max="22" width="9.140625" style="231" hidden="1" customWidth="1"/>
    <col min="23" max="23" width="9.140625" style="231" customWidth="1"/>
    <col min="24" max="25" width="9.140625" style="232" customWidth="1"/>
    <col min="26" max="38" width="9.140625" style="233" customWidth="1"/>
    <col min="39" max="49" width="8.85546875" style="233" customWidth="1"/>
    <col min="50" max="256" width="9.140625" style="233"/>
    <col min="257" max="258" width="7.5703125" style="233" customWidth="1"/>
    <col min="259" max="259" width="24.7109375" style="233" customWidth="1"/>
    <col min="260" max="260" width="15.28515625" style="233" customWidth="1"/>
    <col min="261" max="261" width="27" style="233" customWidth="1"/>
    <col min="262" max="262" width="13.5703125" style="233" customWidth="1"/>
    <col min="263" max="263" width="16.42578125" style="233" customWidth="1"/>
    <col min="264" max="264" width="16.28515625" style="233" customWidth="1"/>
    <col min="265" max="272" width="0" style="233" hidden="1" customWidth="1"/>
    <col min="273" max="273" width="16.28515625" style="233" customWidth="1"/>
    <col min="274" max="275" width="10.28515625" style="233" customWidth="1"/>
    <col min="276" max="512" width="9.140625" style="233"/>
    <col min="513" max="514" width="7.5703125" style="233" customWidth="1"/>
    <col min="515" max="515" width="24.7109375" style="233" customWidth="1"/>
    <col min="516" max="516" width="15.28515625" style="233" customWidth="1"/>
    <col min="517" max="517" width="27" style="233" customWidth="1"/>
    <col min="518" max="518" width="13.5703125" style="233" customWidth="1"/>
    <col min="519" max="519" width="16.42578125" style="233" customWidth="1"/>
    <col min="520" max="520" width="16.28515625" style="233" customWidth="1"/>
    <col min="521" max="528" width="0" style="233" hidden="1" customWidth="1"/>
    <col min="529" max="529" width="16.28515625" style="233" customWidth="1"/>
    <col min="530" max="531" width="10.28515625" style="233" customWidth="1"/>
    <col min="532" max="768" width="9.140625" style="233"/>
    <col min="769" max="770" width="7.5703125" style="233" customWidth="1"/>
    <col min="771" max="771" width="24.7109375" style="233" customWidth="1"/>
    <col min="772" max="772" width="15.28515625" style="233" customWidth="1"/>
    <col min="773" max="773" width="27" style="233" customWidth="1"/>
    <col min="774" max="774" width="13.5703125" style="233" customWidth="1"/>
    <col min="775" max="775" width="16.42578125" style="233" customWidth="1"/>
    <col min="776" max="776" width="16.28515625" style="233" customWidth="1"/>
    <col min="777" max="784" width="0" style="233" hidden="1" customWidth="1"/>
    <col min="785" max="785" width="16.28515625" style="233" customWidth="1"/>
    <col min="786" max="787" width="10.28515625" style="233" customWidth="1"/>
    <col min="788" max="1024" width="9.140625" style="233"/>
    <col min="1025" max="1026" width="7.5703125" style="233" customWidth="1"/>
    <col min="1027" max="1027" width="24.7109375" style="233" customWidth="1"/>
    <col min="1028" max="1028" width="15.28515625" style="233" customWidth="1"/>
    <col min="1029" max="1029" width="27" style="233" customWidth="1"/>
    <col min="1030" max="1030" width="13.5703125" style="233" customWidth="1"/>
    <col min="1031" max="1031" width="16.42578125" style="233" customWidth="1"/>
    <col min="1032" max="1032" width="16.28515625" style="233" customWidth="1"/>
    <col min="1033" max="1040" width="0" style="233" hidden="1" customWidth="1"/>
    <col min="1041" max="1041" width="16.28515625" style="233" customWidth="1"/>
    <col min="1042" max="1043" width="10.28515625" style="233" customWidth="1"/>
    <col min="1044" max="1280" width="9.140625" style="233"/>
    <col min="1281" max="1282" width="7.5703125" style="233" customWidth="1"/>
    <col min="1283" max="1283" width="24.7109375" style="233" customWidth="1"/>
    <col min="1284" max="1284" width="15.28515625" style="233" customWidth="1"/>
    <col min="1285" max="1285" width="27" style="233" customWidth="1"/>
    <col min="1286" max="1286" width="13.5703125" style="233" customWidth="1"/>
    <col min="1287" max="1287" width="16.42578125" style="233" customWidth="1"/>
    <col min="1288" max="1288" width="16.28515625" style="233" customWidth="1"/>
    <col min="1289" max="1296" width="0" style="233" hidden="1" customWidth="1"/>
    <col min="1297" max="1297" width="16.28515625" style="233" customWidth="1"/>
    <col min="1298" max="1299" width="10.28515625" style="233" customWidth="1"/>
    <col min="1300" max="1536" width="9.140625" style="233"/>
    <col min="1537" max="1538" width="7.5703125" style="233" customWidth="1"/>
    <col min="1539" max="1539" width="24.7109375" style="233" customWidth="1"/>
    <col min="1540" max="1540" width="15.28515625" style="233" customWidth="1"/>
    <col min="1541" max="1541" width="27" style="233" customWidth="1"/>
    <col min="1542" max="1542" width="13.5703125" style="233" customWidth="1"/>
    <col min="1543" max="1543" width="16.42578125" style="233" customWidth="1"/>
    <col min="1544" max="1544" width="16.28515625" style="233" customWidth="1"/>
    <col min="1545" max="1552" width="0" style="233" hidden="1" customWidth="1"/>
    <col min="1553" max="1553" width="16.28515625" style="233" customWidth="1"/>
    <col min="1554" max="1555" width="10.28515625" style="233" customWidth="1"/>
    <col min="1556" max="1792" width="9.140625" style="233"/>
    <col min="1793" max="1794" width="7.5703125" style="233" customWidth="1"/>
    <col min="1795" max="1795" width="24.7109375" style="233" customWidth="1"/>
    <col min="1796" max="1796" width="15.28515625" style="233" customWidth="1"/>
    <col min="1797" max="1797" width="27" style="233" customWidth="1"/>
    <col min="1798" max="1798" width="13.5703125" style="233" customWidth="1"/>
    <col min="1799" max="1799" width="16.42578125" style="233" customWidth="1"/>
    <col min="1800" max="1800" width="16.28515625" style="233" customWidth="1"/>
    <col min="1801" max="1808" width="0" style="233" hidden="1" customWidth="1"/>
    <col min="1809" max="1809" width="16.28515625" style="233" customWidth="1"/>
    <col min="1810" max="1811" width="10.28515625" style="233" customWidth="1"/>
    <col min="1812" max="2048" width="9.140625" style="233"/>
    <col min="2049" max="2050" width="7.5703125" style="233" customWidth="1"/>
    <col min="2051" max="2051" width="24.7109375" style="233" customWidth="1"/>
    <col min="2052" max="2052" width="15.28515625" style="233" customWidth="1"/>
    <col min="2053" max="2053" width="27" style="233" customWidth="1"/>
    <col min="2054" max="2054" width="13.5703125" style="233" customWidth="1"/>
    <col min="2055" max="2055" width="16.42578125" style="233" customWidth="1"/>
    <col min="2056" max="2056" width="16.28515625" style="233" customWidth="1"/>
    <col min="2057" max="2064" width="0" style="233" hidden="1" customWidth="1"/>
    <col min="2065" max="2065" width="16.28515625" style="233" customWidth="1"/>
    <col min="2066" max="2067" width="10.28515625" style="233" customWidth="1"/>
    <col min="2068" max="2304" width="9.140625" style="233"/>
    <col min="2305" max="2306" width="7.5703125" style="233" customWidth="1"/>
    <col min="2307" max="2307" width="24.7109375" style="233" customWidth="1"/>
    <col min="2308" max="2308" width="15.28515625" style="233" customWidth="1"/>
    <col min="2309" max="2309" width="27" style="233" customWidth="1"/>
    <col min="2310" max="2310" width="13.5703125" style="233" customWidth="1"/>
    <col min="2311" max="2311" width="16.42578125" style="233" customWidth="1"/>
    <col min="2312" max="2312" width="16.28515625" style="233" customWidth="1"/>
    <col min="2313" max="2320" width="0" style="233" hidden="1" customWidth="1"/>
    <col min="2321" max="2321" width="16.28515625" style="233" customWidth="1"/>
    <col min="2322" max="2323" width="10.28515625" style="233" customWidth="1"/>
    <col min="2324" max="2560" width="9.140625" style="233"/>
    <col min="2561" max="2562" width="7.5703125" style="233" customWidth="1"/>
    <col min="2563" max="2563" width="24.7109375" style="233" customWidth="1"/>
    <col min="2564" max="2564" width="15.28515625" style="233" customWidth="1"/>
    <col min="2565" max="2565" width="27" style="233" customWidth="1"/>
    <col min="2566" max="2566" width="13.5703125" style="233" customWidth="1"/>
    <col min="2567" max="2567" width="16.42578125" style="233" customWidth="1"/>
    <col min="2568" max="2568" width="16.28515625" style="233" customWidth="1"/>
    <col min="2569" max="2576" width="0" style="233" hidden="1" customWidth="1"/>
    <col min="2577" max="2577" width="16.28515625" style="233" customWidth="1"/>
    <col min="2578" max="2579" width="10.28515625" style="233" customWidth="1"/>
    <col min="2580" max="2816" width="9.140625" style="233"/>
    <col min="2817" max="2818" width="7.5703125" style="233" customWidth="1"/>
    <col min="2819" max="2819" width="24.7109375" style="233" customWidth="1"/>
    <col min="2820" max="2820" width="15.28515625" style="233" customWidth="1"/>
    <col min="2821" max="2821" width="27" style="233" customWidth="1"/>
    <col min="2822" max="2822" width="13.5703125" style="233" customWidth="1"/>
    <col min="2823" max="2823" width="16.42578125" style="233" customWidth="1"/>
    <col min="2824" max="2824" width="16.28515625" style="233" customWidth="1"/>
    <col min="2825" max="2832" width="0" style="233" hidden="1" customWidth="1"/>
    <col min="2833" max="2833" width="16.28515625" style="233" customWidth="1"/>
    <col min="2834" max="2835" width="10.28515625" style="233" customWidth="1"/>
    <col min="2836" max="3072" width="9.140625" style="233"/>
    <col min="3073" max="3074" width="7.5703125" style="233" customWidth="1"/>
    <col min="3075" max="3075" width="24.7109375" style="233" customWidth="1"/>
    <col min="3076" max="3076" width="15.28515625" style="233" customWidth="1"/>
    <col min="3077" max="3077" width="27" style="233" customWidth="1"/>
    <col min="3078" max="3078" width="13.5703125" style="233" customWidth="1"/>
    <col min="3079" max="3079" width="16.42578125" style="233" customWidth="1"/>
    <col min="3080" max="3080" width="16.28515625" style="233" customWidth="1"/>
    <col min="3081" max="3088" width="0" style="233" hidden="1" customWidth="1"/>
    <col min="3089" max="3089" width="16.28515625" style="233" customWidth="1"/>
    <col min="3090" max="3091" width="10.28515625" style="233" customWidth="1"/>
    <col min="3092" max="3328" width="9.140625" style="233"/>
    <col min="3329" max="3330" width="7.5703125" style="233" customWidth="1"/>
    <col min="3331" max="3331" width="24.7109375" style="233" customWidth="1"/>
    <col min="3332" max="3332" width="15.28515625" style="233" customWidth="1"/>
    <col min="3333" max="3333" width="27" style="233" customWidth="1"/>
    <col min="3334" max="3334" width="13.5703125" style="233" customWidth="1"/>
    <col min="3335" max="3335" width="16.42578125" style="233" customWidth="1"/>
    <col min="3336" max="3336" width="16.28515625" style="233" customWidth="1"/>
    <col min="3337" max="3344" width="0" style="233" hidden="1" customWidth="1"/>
    <col min="3345" max="3345" width="16.28515625" style="233" customWidth="1"/>
    <col min="3346" max="3347" width="10.28515625" style="233" customWidth="1"/>
    <col min="3348" max="3584" width="9.140625" style="233"/>
    <col min="3585" max="3586" width="7.5703125" style="233" customWidth="1"/>
    <col min="3587" max="3587" width="24.7109375" style="233" customWidth="1"/>
    <col min="3588" max="3588" width="15.28515625" style="233" customWidth="1"/>
    <col min="3589" max="3589" width="27" style="233" customWidth="1"/>
    <col min="3590" max="3590" width="13.5703125" style="233" customWidth="1"/>
    <col min="3591" max="3591" width="16.42578125" style="233" customWidth="1"/>
    <col min="3592" max="3592" width="16.28515625" style="233" customWidth="1"/>
    <col min="3593" max="3600" width="0" style="233" hidden="1" customWidth="1"/>
    <col min="3601" max="3601" width="16.28515625" style="233" customWidth="1"/>
    <col min="3602" max="3603" width="10.28515625" style="233" customWidth="1"/>
    <col min="3604" max="3840" width="9.140625" style="233"/>
    <col min="3841" max="3842" width="7.5703125" style="233" customWidth="1"/>
    <col min="3843" max="3843" width="24.7109375" style="233" customWidth="1"/>
    <col min="3844" max="3844" width="15.28515625" style="233" customWidth="1"/>
    <col min="3845" max="3845" width="27" style="233" customWidth="1"/>
    <col min="3846" max="3846" width="13.5703125" style="233" customWidth="1"/>
    <col min="3847" max="3847" width="16.42578125" style="233" customWidth="1"/>
    <col min="3848" max="3848" width="16.28515625" style="233" customWidth="1"/>
    <col min="3849" max="3856" width="0" style="233" hidden="1" customWidth="1"/>
    <col min="3857" max="3857" width="16.28515625" style="233" customWidth="1"/>
    <col min="3858" max="3859" width="10.28515625" style="233" customWidth="1"/>
    <col min="3860" max="4096" width="9.140625" style="233"/>
    <col min="4097" max="4098" width="7.5703125" style="233" customWidth="1"/>
    <col min="4099" max="4099" width="24.7109375" style="233" customWidth="1"/>
    <col min="4100" max="4100" width="15.28515625" style="233" customWidth="1"/>
    <col min="4101" max="4101" width="27" style="233" customWidth="1"/>
    <col min="4102" max="4102" width="13.5703125" style="233" customWidth="1"/>
    <col min="4103" max="4103" width="16.42578125" style="233" customWidth="1"/>
    <col min="4104" max="4104" width="16.28515625" style="233" customWidth="1"/>
    <col min="4105" max="4112" width="0" style="233" hidden="1" customWidth="1"/>
    <col min="4113" max="4113" width="16.28515625" style="233" customWidth="1"/>
    <col min="4114" max="4115" width="10.28515625" style="233" customWidth="1"/>
    <col min="4116" max="4352" width="9.140625" style="233"/>
    <col min="4353" max="4354" width="7.5703125" style="233" customWidth="1"/>
    <col min="4355" max="4355" width="24.7109375" style="233" customWidth="1"/>
    <col min="4356" max="4356" width="15.28515625" style="233" customWidth="1"/>
    <col min="4357" max="4357" width="27" style="233" customWidth="1"/>
    <col min="4358" max="4358" width="13.5703125" style="233" customWidth="1"/>
    <col min="4359" max="4359" width="16.42578125" style="233" customWidth="1"/>
    <col min="4360" max="4360" width="16.28515625" style="233" customWidth="1"/>
    <col min="4361" max="4368" width="0" style="233" hidden="1" customWidth="1"/>
    <col min="4369" max="4369" width="16.28515625" style="233" customWidth="1"/>
    <col min="4370" max="4371" width="10.28515625" style="233" customWidth="1"/>
    <col min="4372" max="4608" width="9.140625" style="233"/>
    <col min="4609" max="4610" width="7.5703125" style="233" customWidth="1"/>
    <col min="4611" max="4611" width="24.7109375" style="233" customWidth="1"/>
    <col min="4612" max="4612" width="15.28515625" style="233" customWidth="1"/>
    <col min="4613" max="4613" width="27" style="233" customWidth="1"/>
    <col min="4614" max="4614" width="13.5703125" style="233" customWidth="1"/>
    <col min="4615" max="4615" width="16.42578125" style="233" customWidth="1"/>
    <col min="4616" max="4616" width="16.28515625" style="233" customWidth="1"/>
    <col min="4617" max="4624" width="0" style="233" hidden="1" customWidth="1"/>
    <col min="4625" max="4625" width="16.28515625" style="233" customWidth="1"/>
    <col min="4626" max="4627" width="10.28515625" style="233" customWidth="1"/>
    <col min="4628" max="4864" width="9.140625" style="233"/>
    <col min="4865" max="4866" width="7.5703125" style="233" customWidth="1"/>
    <col min="4867" max="4867" width="24.7109375" style="233" customWidth="1"/>
    <col min="4868" max="4868" width="15.28515625" style="233" customWidth="1"/>
    <col min="4869" max="4869" width="27" style="233" customWidth="1"/>
    <col min="4870" max="4870" width="13.5703125" style="233" customWidth="1"/>
    <col min="4871" max="4871" width="16.42578125" style="233" customWidth="1"/>
    <col min="4872" max="4872" width="16.28515625" style="233" customWidth="1"/>
    <col min="4873" max="4880" width="0" style="233" hidden="1" customWidth="1"/>
    <col min="4881" max="4881" width="16.28515625" style="233" customWidth="1"/>
    <col min="4882" max="4883" width="10.28515625" style="233" customWidth="1"/>
    <col min="4884" max="5120" width="9.140625" style="233"/>
    <col min="5121" max="5122" width="7.5703125" style="233" customWidth="1"/>
    <col min="5123" max="5123" width="24.7109375" style="233" customWidth="1"/>
    <col min="5124" max="5124" width="15.28515625" style="233" customWidth="1"/>
    <col min="5125" max="5125" width="27" style="233" customWidth="1"/>
    <col min="5126" max="5126" width="13.5703125" style="233" customWidth="1"/>
    <col min="5127" max="5127" width="16.42578125" style="233" customWidth="1"/>
    <col min="5128" max="5128" width="16.28515625" style="233" customWidth="1"/>
    <col min="5129" max="5136" width="0" style="233" hidden="1" customWidth="1"/>
    <col min="5137" max="5137" width="16.28515625" style="233" customWidth="1"/>
    <col min="5138" max="5139" width="10.28515625" style="233" customWidth="1"/>
    <col min="5140" max="5376" width="9.140625" style="233"/>
    <col min="5377" max="5378" width="7.5703125" style="233" customWidth="1"/>
    <col min="5379" max="5379" width="24.7109375" style="233" customWidth="1"/>
    <col min="5380" max="5380" width="15.28515625" style="233" customWidth="1"/>
    <col min="5381" max="5381" width="27" style="233" customWidth="1"/>
    <col min="5382" max="5382" width="13.5703125" style="233" customWidth="1"/>
    <col min="5383" max="5383" width="16.42578125" style="233" customWidth="1"/>
    <col min="5384" max="5384" width="16.28515625" style="233" customWidth="1"/>
    <col min="5385" max="5392" width="0" style="233" hidden="1" customWidth="1"/>
    <col min="5393" max="5393" width="16.28515625" style="233" customWidth="1"/>
    <col min="5394" max="5395" width="10.28515625" style="233" customWidth="1"/>
    <col min="5396" max="5632" width="9.140625" style="233"/>
    <col min="5633" max="5634" width="7.5703125" style="233" customWidth="1"/>
    <col min="5635" max="5635" width="24.7109375" style="233" customWidth="1"/>
    <col min="5636" max="5636" width="15.28515625" style="233" customWidth="1"/>
    <col min="5637" max="5637" width="27" style="233" customWidth="1"/>
    <col min="5638" max="5638" width="13.5703125" style="233" customWidth="1"/>
    <col min="5639" max="5639" width="16.42578125" style="233" customWidth="1"/>
    <col min="5640" max="5640" width="16.28515625" style="233" customWidth="1"/>
    <col min="5641" max="5648" width="0" style="233" hidden="1" customWidth="1"/>
    <col min="5649" max="5649" width="16.28515625" style="233" customWidth="1"/>
    <col min="5650" max="5651" width="10.28515625" style="233" customWidth="1"/>
    <col min="5652" max="5888" width="9.140625" style="233"/>
    <col min="5889" max="5890" width="7.5703125" style="233" customWidth="1"/>
    <col min="5891" max="5891" width="24.7109375" style="233" customWidth="1"/>
    <col min="5892" max="5892" width="15.28515625" style="233" customWidth="1"/>
    <col min="5893" max="5893" width="27" style="233" customWidth="1"/>
    <col min="5894" max="5894" width="13.5703125" style="233" customWidth="1"/>
    <col min="5895" max="5895" width="16.42578125" style="233" customWidth="1"/>
    <col min="5896" max="5896" width="16.28515625" style="233" customWidth="1"/>
    <col min="5897" max="5904" width="0" style="233" hidden="1" customWidth="1"/>
    <col min="5905" max="5905" width="16.28515625" style="233" customWidth="1"/>
    <col min="5906" max="5907" width="10.28515625" style="233" customWidth="1"/>
    <col min="5908" max="6144" width="9.140625" style="233"/>
    <col min="6145" max="6146" width="7.5703125" style="233" customWidth="1"/>
    <col min="6147" max="6147" width="24.7109375" style="233" customWidth="1"/>
    <col min="6148" max="6148" width="15.28515625" style="233" customWidth="1"/>
    <col min="6149" max="6149" width="27" style="233" customWidth="1"/>
    <col min="6150" max="6150" width="13.5703125" style="233" customWidth="1"/>
    <col min="6151" max="6151" width="16.42578125" style="233" customWidth="1"/>
    <col min="6152" max="6152" width="16.28515625" style="233" customWidth="1"/>
    <col min="6153" max="6160" width="0" style="233" hidden="1" customWidth="1"/>
    <col min="6161" max="6161" width="16.28515625" style="233" customWidth="1"/>
    <col min="6162" max="6163" width="10.28515625" style="233" customWidth="1"/>
    <col min="6164" max="6400" width="9.140625" style="233"/>
    <col min="6401" max="6402" width="7.5703125" style="233" customWidth="1"/>
    <col min="6403" max="6403" width="24.7109375" style="233" customWidth="1"/>
    <col min="6404" max="6404" width="15.28515625" style="233" customWidth="1"/>
    <col min="6405" max="6405" width="27" style="233" customWidth="1"/>
    <col min="6406" max="6406" width="13.5703125" style="233" customWidth="1"/>
    <col min="6407" max="6407" width="16.42578125" style="233" customWidth="1"/>
    <col min="6408" max="6408" width="16.28515625" style="233" customWidth="1"/>
    <col min="6409" max="6416" width="0" style="233" hidden="1" customWidth="1"/>
    <col min="6417" max="6417" width="16.28515625" style="233" customWidth="1"/>
    <col min="6418" max="6419" width="10.28515625" style="233" customWidth="1"/>
    <col min="6420" max="6656" width="9.140625" style="233"/>
    <col min="6657" max="6658" width="7.5703125" style="233" customWidth="1"/>
    <col min="6659" max="6659" width="24.7109375" style="233" customWidth="1"/>
    <col min="6660" max="6660" width="15.28515625" style="233" customWidth="1"/>
    <col min="6661" max="6661" width="27" style="233" customWidth="1"/>
    <col min="6662" max="6662" width="13.5703125" style="233" customWidth="1"/>
    <col min="6663" max="6663" width="16.42578125" style="233" customWidth="1"/>
    <col min="6664" max="6664" width="16.28515625" style="233" customWidth="1"/>
    <col min="6665" max="6672" width="0" style="233" hidden="1" customWidth="1"/>
    <col min="6673" max="6673" width="16.28515625" style="233" customWidth="1"/>
    <col min="6674" max="6675" width="10.28515625" style="233" customWidth="1"/>
    <col min="6676" max="6912" width="9.140625" style="233"/>
    <col min="6913" max="6914" width="7.5703125" style="233" customWidth="1"/>
    <col min="6915" max="6915" width="24.7109375" style="233" customWidth="1"/>
    <col min="6916" max="6916" width="15.28515625" style="233" customWidth="1"/>
    <col min="6917" max="6917" width="27" style="233" customWidth="1"/>
    <col min="6918" max="6918" width="13.5703125" style="233" customWidth="1"/>
    <col min="6919" max="6919" width="16.42578125" style="233" customWidth="1"/>
    <col min="6920" max="6920" width="16.28515625" style="233" customWidth="1"/>
    <col min="6921" max="6928" width="0" style="233" hidden="1" customWidth="1"/>
    <col min="6929" max="6929" width="16.28515625" style="233" customWidth="1"/>
    <col min="6930" max="6931" width="10.28515625" style="233" customWidth="1"/>
    <col min="6932" max="7168" width="9.140625" style="233"/>
    <col min="7169" max="7170" width="7.5703125" style="233" customWidth="1"/>
    <col min="7171" max="7171" width="24.7109375" style="233" customWidth="1"/>
    <col min="7172" max="7172" width="15.28515625" style="233" customWidth="1"/>
    <col min="7173" max="7173" width="27" style="233" customWidth="1"/>
    <col min="7174" max="7174" width="13.5703125" style="233" customWidth="1"/>
    <col min="7175" max="7175" width="16.42578125" style="233" customWidth="1"/>
    <col min="7176" max="7176" width="16.28515625" style="233" customWidth="1"/>
    <col min="7177" max="7184" width="0" style="233" hidden="1" customWidth="1"/>
    <col min="7185" max="7185" width="16.28515625" style="233" customWidth="1"/>
    <col min="7186" max="7187" width="10.28515625" style="233" customWidth="1"/>
    <col min="7188" max="7424" width="9.140625" style="233"/>
    <col min="7425" max="7426" width="7.5703125" style="233" customWidth="1"/>
    <col min="7427" max="7427" width="24.7109375" style="233" customWidth="1"/>
    <col min="7428" max="7428" width="15.28515625" style="233" customWidth="1"/>
    <col min="7429" max="7429" width="27" style="233" customWidth="1"/>
    <col min="7430" max="7430" width="13.5703125" style="233" customWidth="1"/>
    <col min="7431" max="7431" width="16.42578125" style="233" customWidth="1"/>
    <col min="7432" max="7432" width="16.28515625" style="233" customWidth="1"/>
    <col min="7433" max="7440" width="0" style="233" hidden="1" customWidth="1"/>
    <col min="7441" max="7441" width="16.28515625" style="233" customWidth="1"/>
    <col min="7442" max="7443" width="10.28515625" style="233" customWidth="1"/>
    <col min="7444" max="7680" width="9.140625" style="233"/>
    <col min="7681" max="7682" width="7.5703125" style="233" customWidth="1"/>
    <col min="7683" max="7683" width="24.7109375" style="233" customWidth="1"/>
    <col min="7684" max="7684" width="15.28515625" style="233" customWidth="1"/>
    <col min="7685" max="7685" width="27" style="233" customWidth="1"/>
    <col min="7686" max="7686" width="13.5703125" style="233" customWidth="1"/>
    <col min="7687" max="7687" width="16.42578125" style="233" customWidth="1"/>
    <col min="7688" max="7688" width="16.28515625" style="233" customWidth="1"/>
    <col min="7689" max="7696" width="0" style="233" hidden="1" customWidth="1"/>
    <col min="7697" max="7697" width="16.28515625" style="233" customWidth="1"/>
    <col min="7698" max="7699" width="10.28515625" style="233" customWidth="1"/>
    <col min="7700" max="7936" width="9.140625" style="233"/>
    <col min="7937" max="7938" width="7.5703125" style="233" customWidth="1"/>
    <col min="7939" max="7939" width="24.7109375" style="233" customWidth="1"/>
    <col min="7940" max="7940" width="15.28515625" style="233" customWidth="1"/>
    <col min="7941" max="7941" width="27" style="233" customWidth="1"/>
    <col min="7942" max="7942" width="13.5703125" style="233" customWidth="1"/>
    <col min="7943" max="7943" width="16.42578125" style="233" customWidth="1"/>
    <col min="7944" max="7944" width="16.28515625" style="233" customWidth="1"/>
    <col min="7945" max="7952" width="0" style="233" hidden="1" customWidth="1"/>
    <col min="7953" max="7953" width="16.28515625" style="233" customWidth="1"/>
    <col min="7954" max="7955" width="10.28515625" style="233" customWidth="1"/>
    <col min="7956" max="8192" width="9.140625" style="233"/>
    <col min="8193" max="8194" width="7.5703125" style="233" customWidth="1"/>
    <col min="8195" max="8195" width="24.7109375" style="233" customWidth="1"/>
    <col min="8196" max="8196" width="15.28515625" style="233" customWidth="1"/>
    <col min="8197" max="8197" width="27" style="233" customWidth="1"/>
    <col min="8198" max="8198" width="13.5703125" style="233" customWidth="1"/>
    <col min="8199" max="8199" width="16.42578125" style="233" customWidth="1"/>
    <col min="8200" max="8200" width="16.28515625" style="233" customWidth="1"/>
    <col min="8201" max="8208" width="0" style="233" hidden="1" customWidth="1"/>
    <col min="8209" max="8209" width="16.28515625" style="233" customWidth="1"/>
    <col min="8210" max="8211" width="10.28515625" style="233" customWidth="1"/>
    <col min="8212" max="8448" width="9.140625" style="233"/>
    <col min="8449" max="8450" width="7.5703125" style="233" customWidth="1"/>
    <col min="8451" max="8451" width="24.7109375" style="233" customWidth="1"/>
    <col min="8452" max="8452" width="15.28515625" style="233" customWidth="1"/>
    <col min="8453" max="8453" width="27" style="233" customWidth="1"/>
    <col min="8454" max="8454" width="13.5703125" style="233" customWidth="1"/>
    <col min="8455" max="8455" width="16.42578125" style="233" customWidth="1"/>
    <col min="8456" max="8456" width="16.28515625" style="233" customWidth="1"/>
    <col min="8457" max="8464" width="0" style="233" hidden="1" customWidth="1"/>
    <col min="8465" max="8465" width="16.28515625" style="233" customWidth="1"/>
    <col min="8466" max="8467" width="10.28515625" style="233" customWidth="1"/>
    <col min="8468" max="8704" width="9.140625" style="233"/>
    <col min="8705" max="8706" width="7.5703125" style="233" customWidth="1"/>
    <col min="8707" max="8707" width="24.7109375" style="233" customWidth="1"/>
    <col min="8708" max="8708" width="15.28515625" style="233" customWidth="1"/>
    <col min="8709" max="8709" width="27" style="233" customWidth="1"/>
    <col min="8710" max="8710" width="13.5703125" style="233" customWidth="1"/>
    <col min="8711" max="8711" width="16.42578125" style="233" customWidth="1"/>
    <col min="8712" max="8712" width="16.28515625" style="233" customWidth="1"/>
    <col min="8713" max="8720" width="0" style="233" hidden="1" customWidth="1"/>
    <col min="8721" max="8721" width="16.28515625" style="233" customWidth="1"/>
    <col min="8722" max="8723" width="10.28515625" style="233" customWidth="1"/>
    <col min="8724" max="8960" width="9.140625" style="233"/>
    <col min="8961" max="8962" width="7.5703125" style="233" customWidth="1"/>
    <col min="8963" max="8963" width="24.7109375" style="233" customWidth="1"/>
    <col min="8964" max="8964" width="15.28515625" style="233" customWidth="1"/>
    <col min="8965" max="8965" width="27" style="233" customWidth="1"/>
    <col min="8966" max="8966" width="13.5703125" style="233" customWidth="1"/>
    <col min="8967" max="8967" width="16.42578125" style="233" customWidth="1"/>
    <col min="8968" max="8968" width="16.28515625" style="233" customWidth="1"/>
    <col min="8969" max="8976" width="0" style="233" hidden="1" customWidth="1"/>
    <col min="8977" max="8977" width="16.28515625" style="233" customWidth="1"/>
    <col min="8978" max="8979" width="10.28515625" style="233" customWidth="1"/>
    <col min="8980" max="9216" width="9.140625" style="233"/>
    <col min="9217" max="9218" width="7.5703125" style="233" customWidth="1"/>
    <col min="9219" max="9219" width="24.7109375" style="233" customWidth="1"/>
    <col min="9220" max="9220" width="15.28515625" style="233" customWidth="1"/>
    <col min="9221" max="9221" width="27" style="233" customWidth="1"/>
    <col min="9222" max="9222" width="13.5703125" style="233" customWidth="1"/>
    <col min="9223" max="9223" width="16.42578125" style="233" customWidth="1"/>
    <col min="9224" max="9224" width="16.28515625" style="233" customWidth="1"/>
    <col min="9225" max="9232" width="0" style="233" hidden="1" customWidth="1"/>
    <col min="9233" max="9233" width="16.28515625" style="233" customWidth="1"/>
    <col min="9234" max="9235" width="10.28515625" style="233" customWidth="1"/>
    <col min="9236" max="9472" width="9.140625" style="233"/>
    <col min="9473" max="9474" width="7.5703125" style="233" customWidth="1"/>
    <col min="9475" max="9475" width="24.7109375" style="233" customWidth="1"/>
    <col min="9476" max="9476" width="15.28515625" style="233" customWidth="1"/>
    <col min="9477" max="9477" width="27" style="233" customWidth="1"/>
    <col min="9478" max="9478" width="13.5703125" style="233" customWidth="1"/>
    <col min="9479" max="9479" width="16.42578125" style="233" customWidth="1"/>
    <col min="9480" max="9480" width="16.28515625" style="233" customWidth="1"/>
    <col min="9481" max="9488" width="0" style="233" hidden="1" customWidth="1"/>
    <col min="9489" max="9489" width="16.28515625" style="233" customWidth="1"/>
    <col min="9490" max="9491" width="10.28515625" style="233" customWidth="1"/>
    <col min="9492" max="9728" width="9.140625" style="233"/>
    <col min="9729" max="9730" width="7.5703125" style="233" customWidth="1"/>
    <col min="9731" max="9731" width="24.7109375" style="233" customWidth="1"/>
    <col min="9732" max="9732" width="15.28515625" style="233" customWidth="1"/>
    <col min="9733" max="9733" width="27" style="233" customWidth="1"/>
    <col min="9734" max="9734" width="13.5703125" style="233" customWidth="1"/>
    <col min="9735" max="9735" width="16.42578125" style="233" customWidth="1"/>
    <col min="9736" max="9736" width="16.28515625" style="233" customWidth="1"/>
    <col min="9737" max="9744" width="0" style="233" hidden="1" customWidth="1"/>
    <col min="9745" max="9745" width="16.28515625" style="233" customWidth="1"/>
    <col min="9746" max="9747" width="10.28515625" style="233" customWidth="1"/>
    <col min="9748" max="9984" width="9.140625" style="233"/>
    <col min="9985" max="9986" width="7.5703125" style="233" customWidth="1"/>
    <col min="9987" max="9987" width="24.7109375" style="233" customWidth="1"/>
    <col min="9988" max="9988" width="15.28515625" style="233" customWidth="1"/>
    <col min="9989" max="9989" width="27" style="233" customWidth="1"/>
    <col min="9990" max="9990" width="13.5703125" style="233" customWidth="1"/>
    <col min="9991" max="9991" width="16.42578125" style="233" customWidth="1"/>
    <col min="9992" max="9992" width="16.28515625" style="233" customWidth="1"/>
    <col min="9993" max="10000" width="0" style="233" hidden="1" customWidth="1"/>
    <col min="10001" max="10001" width="16.28515625" style="233" customWidth="1"/>
    <col min="10002" max="10003" width="10.28515625" style="233" customWidth="1"/>
    <col min="10004" max="10240" width="9.140625" style="233"/>
    <col min="10241" max="10242" width="7.5703125" style="233" customWidth="1"/>
    <col min="10243" max="10243" width="24.7109375" style="233" customWidth="1"/>
    <col min="10244" max="10244" width="15.28515625" style="233" customWidth="1"/>
    <col min="10245" max="10245" width="27" style="233" customWidth="1"/>
    <col min="10246" max="10246" width="13.5703125" style="233" customWidth="1"/>
    <col min="10247" max="10247" width="16.42578125" style="233" customWidth="1"/>
    <col min="10248" max="10248" width="16.28515625" style="233" customWidth="1"/>
    <col min="10249" max="10256" width="0" style="233" hidden="1" customWidth="1"/>
    <col min="10257" max="10257" width="16.28515625" style="233" customWidth="1"/>
    <col min="10258" max="10259" width="10.28515625" style="233" customWidth="1"/>
    <col min="10260" max="10496" width="9.140625" style="233"/>
    <col min="10497" max="10498" width="7.5703125" style="233" customWidth="1"/>
    <col min="10499" max="10499" width="24.7109375" style="233" customWidth="1"/>
    <col min="10500" max="10500" width="15.28515625" style="233" customWidth="1"/>
    <col min="10501" max="10501" width="27" style="233" customWidth="1"/>
    <col min="10502" max="10502" width="13.5703125" style="233" customWidth="1"/>
    <col min="10503" max="10503" width="16.42578125" style="233" customWidth="1"/>
    <col min="10504" max="10504" width="16.28515625" style="233" customWidth="1"/>
    <col min="10505" max="10512" width="0" style="233" hidden="1" customWidth="1"/>
    <col min="10513" max="10513" width="16.28515625" style="233" customWidth="1"/>
    <col min="10514" max="10515" width="10.28515625" style="233" customWidth="1"/>
    <col min="10516" max="10752" width="9.140625" style="233"/>
    <col min="10753" max="10754" width="7.5703125" style="233" customWidth="1"/>
    <col min="10755" max="10755" width="24.7109375" style="233" customWidth="1"/>
    <col min="10756" max="10756" width="15.28515625" style="233" customWidth="1"/>
    <col min="10757" max="10757" width="27" style="233" customWidth="1"/>
    <col min="10758" max="10758" width="13.5703125" style="233" customWidth="1"/>
    <col min="10759" max="10759" width="16.42578125" style="233" customWidth="1"/>
    <col min="10760" max="10760" width="16.28515625" style="233" customWidth="1"/>
    <col min="10761" max="10768" width="0" style="233" hidden="1" customWidth="1"/>
    <col min="10769" max="10769" width="16.28515625" style="233" customWidth="1"/>
    <col min="10770" max="10771" width="10.28515625" style="233" customWidth="1"/>
    <col min="10772" max="11008" width="9.140625" style="233"/>
    <col min="11009" max="11010" width="7.5703125" style="233" customWidth="1"/>
    <col min="11011" max="11011" width="24.7109375" style="233" customWidth="1"/>
    <col min="11012" max="11012" width="15.28515625" style="233" customWidth="1"/>
    <col min="11013" max="11013" width="27" style="233" customWidth="1"/>
    <col min="11014" max="11014" width="13.5703125" style="233" customWidth="1"/>
    <col min="11015" max="11015" width="16.42578125" style="233" customWidth="1"/>
    <col min="11016" max="11016" width="16.28515625" style="233" customWidth="1"/>
    <col min="11017" max="11024" width="0" style="233" hidden="1" customWidth="1"/>
    <col min="11025" max="11025" width="16.28515625" style="233" customWidth="1"/>
    <col min="11026" max="11027" width="10.28515625" style="233" customWidth="1"/>
    <col min="11028" max="11264" width="9.140625" style="233"/>
    <col min="11265" max="11266" width="7.5703125" style="233" customWidth="1"/>
    <col min="11267" max="11267" width="24.7109375" style="233" customWidth="1"/>
    <col min="11268" max="11268" width="15.28515625" style="233" customWidth="1"/>
    <col min="11269" max="11269" width="27" style="233" customWidth="1"/>
    <col min="11270" max="11270" width="13.5703125" style="233" customWidth="1"/>
    <col min="11271" max="11271" width="16.42578125" style="233" customWidth="1"/>
    <col min="11272" max="11272" width="16.28515625" style="233" customWidth="1"/>
    <col min="11273" max="11280" width="0" style="233" hidden="1" customWidth="1"/>
    <col min="11281" max="11281" width="16.28515625" style="233" customWidth="1"/>
    <col min="11282" max="11283" width="10.28515625" style="233" customWidth="1"/>
    <col min="11284" max="11520" width="9.140625" style="233"/>
    <col min="11521" max="11522" width="7.5703125" style="233" customWidth="1"/>
    <col min="11523" max="11523" width="24.7109375" style="233" customWidth="1"/>
    <col min="11524" max="11524" width="15.28515625" style="233" customWidth="1"/>
    <col min="11525" max="11525" width="27" style="233" customWidth="1"/>
    <col min="11526" max="11526" width="13.5703125" style="233" customWidth="1"/>
    <col min="11527" max="11527" width="16.42578125" style="233" customWidth="1"/>
    <col min="11528" max="11528" width="16.28515625" style="233" customWidth="1"/>
    <col min="11529" max="11536" width="0" style="233" hidden="1" customWidth="1"/>
    <col min="11537" max="11537" width="16.28515625" style="233" customWidth="1"/>
    <col min="11538" max="11539" width="10.28515625" style="233" customWidth="1"/>
    <col min="11540" max="11776" width="9.140625" style="233"/>
    <col min="11777" max="11778" width="7.5703125" style="233" customWidth="1"/>
    <col min="11779" max="11779" width="24.7109375" style="233" customWidth="1"/>
    <col min="11780" max="11780" width="15.28515625" style="233" customWidth="1"/>
    <col min="11781" max="11781" width="27" style="233" customWidth="1"/>
    <col min="11782" max="11782" width="13.5703125" style="233" customWidth="1"/>
    <col min="11783" max="11783" width="16.42578125" style="233" customWidth="1"/>
    <col min="11784" max="11784" width="16.28515625" style="233" customWidth="1"/>
    <col min="11785" max="11792" width="0" style="233" hidden="1" customWidth="1"/>
    <col min="11793" max="11793" width="16.28515625" style="233" customWidth="1"/>
    <col min="11794" max="11795" width="10.28515625" style="233" customWidth="1"/>
    <col min="11796" max="12032" width="9.140625" style="233"/>
    <col min="12033" max="12034" width="7.5703125" style="233" customWidth="1"/>
    <col min="12035" max="12035" width="24.7109375" style="233" customWidth="1"/>
    <col min="12036" max="12036" width="15.28515625" style="233" customWidth="1"/>
    <col min="12037" max="12037" width="27" style="233" customWidth="1"/>
    <col min="12038" max="12038" width="13.5703125" style="233" customWidth="1"/>
    <col min="12039" max="12039" width="16.42578125" style="233" customWidth="1"/>
    <col min="12040" max="12040" width="16.28515625" style="233" customWidth="1"/>
    <col min="12041" max="12048" width="0" style="233" hidden="1" customWidth="1"/>
    <col min="12049" max="12049" width="16.28515625" style="233" customWidth="1"/>
    <col min="12050" max="12051" width="10.28515625" style="233" customWidth="1"/>
    <col min="12052" max="12288" width="9.140625" style="233"/>
    <col min="12289" max="12290" width="7.5703125" style="233" customWidth="1"/>
    <col min="12291" max="12291" width="24.7109375" style="233" customWidth="1"/>
    <col min="12292" max="12292" width="15.28515625" style="233" customWidth="1"/>
    <col min="12293" max="12293" width="27" style="233" customWidth="1"/>
    <col min="12294" max="12294" width="13.5703125" style="233" customWidth="1"/>
    <col min="12295" max="12295" width="16.42578125" style="233" customWidth="1"/>
    <col min="12296" max="12296" width="16.28515625" style="233" customWidth="1"/>
    <col min="12297" max="12304" width="0" style="233" hidden="1" customWidth="1"/>
    <col min="12305" max="12305" width="16.28515625" style="233" customWidth="1"/>
    <col min="12306" max="12307" width="10.28515625" style="233" customWidth="1"/>
    <col min="12308" max="12544" width="9.140625" style="233"/>
    <col min="12545" max="12546" width="7.5703125" style="233" customWidth="1"/>
    <col min="12547" max="12547" width="24.7109375" style="233" customWidth="1"/>
    <col min="12548" max="12548" width="15.28515625" style="233" customWidth="1"/>
    <col min="12549" max="12549" width="27" style="233" customWidth="1"/>
    <col min="12550" max="12550" width="13.5703125" style="233" customWidth="1"/>
    <col min="12551" max="12551" width="16.42578125" style="233" customWidth="1"/>
    <col min="12552" max="12552" width="16.28515625" style="233" customWidth="1"/>
    <col min="12553" max="12560" width="0" style="233" hidden="1" customWidth="1"/>
    <col min="12561" max="12561" width="16.28515625" style="233" customWidth="1"/>
    <col min="12562" max="12563" width="10.28515625" style="233" customWidth="1"/>
    <col min="12564" max="12800" width="9.140625" style="233"/>
    <col min="12801" max="12802" width="7.5703125" style="233" customWidth="1"/>
    <col min="12803" max="12803" width="24.7109375" style="233" customWidth="1"/>
    <col min="12804" max="12804" width="15.28515625" style="233" customWidth="1"/>
    <col min="12805" max="12805" width="27" style="233" customWidth="1"/>
    <col min="12806" max="12806" width="13.5703125" style="233" customWidth="1"/>
    <col min="12807" max="12807" width="16.42578125" style="233" customWidth="1"/>
    <col min="12808" max="12808" width="16.28515625" style="233" customWidth="1"/>
    <col min="12809" max="12816" width="0" style="233" hidden="1" customWidth="1"/>
    <col min="12817" max="12817" width="16.28515625" style="233" customWidth="1"/>
    <col min="12818" max="12819" width="10.28515625" style="233" customWidth="1"/>
    <col min="12820" max="13056" width="9.140625" style="233"/>
    <col min="13057" max="13058" width="7.5703125" style="233" customWidth="1"/>
    <col min="13059" max="13059" width="24.7109375" style="233" customWidth="1"/>
    <col min="13060" max="13060" width="15.28515625" style="233" customWidth="1"/>
    <col min="13061" max="13061" width="27" style="233" customWidth="1"/>
    <col min="13062" max="13062" width="13.5703125" style="233" customWidth="1"/>
    <col min="13063" max="13063" width="16.42578125" style="233" customWidth="1"/>
    <col min="13064" max="13064" width="16.28515625" style="233" customWidth="1"/>
    <col min="13065" max="13072" width="0" style="233" hidden="1" customWidth="1"/>
    <col min="13073" max="13073" width="16.28515625" style="233" customWidth="1"/>
    <col min="13074" max="13075" width="10.28515625" style="233" customWidth="1"/>
    <col min="13076" max="13312" width="9.140625" style="233"/>
    <col min="13313" max="13314" width="7.5703125" style="233" customWidth="1"/>
    <col min="13315" max="13315" width="24.7109375" style="233" customWidth="1"/>
    <col min="13316" max="13316" width="15.28515625" style="233" customWidth="1"/>
    <col min="13317" max="13317" width="27" style="233" customWidth="1"/>
    <col min="13318" max="13318" width="13.5703125" style="233" customWidth="1"/>
    <col min="13319" max="13319" width="16.42578125" style="233" customWidth="1"/>
    <col min="13320" max="13320" width="16.28515625" style="233" customWidth="1"/>
    <col min="13321" max="13328" width="0" style="233" hidden="1" customWidth="1"/>
    <col min="13329" max="13329" width="16.28515625" style="233" customWidth="1"/>
    <col min="13330" max="13331" width="10.28515625" style="233" customWidth="1"/>
    <col min="13332" max="13568" width="9.140625" style="233"/>
    <col min="13569" max="13570" width="7.5703125" style="233" customWidth="1"/>
    <col min="13571" max="13571" width="24.7109375" style="233" customWidth="1"/>
    <col min="13572" max="13572" width="15.28515625" style="233" customWidth="1"/>
    <col min="13573" max="13573" width="27" style="233" customWidth="1"/>
    <col min="13574" max="13574" width="13.5703125" style="233" customWidth="1"/>
    <col min="13575" max="13575" width="16.42578125" style="233" customWidth="1"/>
    <col min="13576" max="13576" width="16.28515625" style="233" customWidth="1"/>
    <col min="13577" max="13584" width="0" style="233" hidden="1" customWidth="1"/>
    <col min="13585" max="13585" width="16.28515625" style="233" customWidth="1"/>
    <col min="13586" max="13587" width="10.28515625" style="233" customWidth="1"/>
    <col min="13588" max="13824" width="9.140625" style="233"/>
    <col min="13825" max="13826" width="7.5703125" style="233" customWidth="1"/>
    <col min="13827" max="13827" width="24.7109375" style="233" customWidth="1"/>
    <col min="13828" max="13828" width="15.28515625" style="233" customWidth="1"/>
    <col min="13829" max="13829" width="27" style="233" customWidth="1"/>
    <col min="13830" max="13830" width="13.5703125" style="233" customWidth="1"/>
    <col min="13831" max="13831" width="16.42578125" style="233" customWidth="1"/>
    <col min="13832" max="13832" width="16.28515625" style="233" customWidth="1"/>
    <col min="13833" max="13840" width="0" style="233" hidden="1" customWidth="1"/>
    <col min="13841" max="13841" width="16.28515625" style="233" customWidth="1"/>
    <col min="13842" max="13843" width="10.28515625" style="233" customWidth="1"/>
    <col min="13844" max="14080" width="9.140625" style="233"/>
    <col min="14081" max="14082" width="7.5703125" style="233" customWidth="1"/>
    <col min="14083" max="14083" width="24.7109375" style="233" customWidth="1"/>
    <col min="14084" max="14084" width="15.28515625" style="233" customWidth="1"/>
    <col min="14085" max="14085" width="27" style="233" customWidth="1"/>
    <col min="14086" max="14086" width="13.5703125" style="233" customWidth="1"/>
    <col min="14087" max="14087" width="16.42578125" style="233" customWidth="1"/>
    <col min="14088" max="14088" width="16.28515625" style="233" customWidth="1"/>
    <col min="14089" max="14096" width="0" style="233" hidden="1" customWidth="1"/>
    <col min="14097" max="14097" width="16.28515625" style="233" customWidth="1"/>
    <col min="14098" max="14099" width="10.28515625" style="233" customWidth="1"/>
    <col min="14100" max="14336" width="9.140625" style="233"/>
    <col min="14337" max="14338" width="7.5703125" style="233" customWidth="1"/>
    <col min="14339" max="14339" width="24.7109375" style="233" customWidth="1"/>
    <col min="14340" max="14340" width="15.28515625" style="233" customWidth="1"/>
    <col min="14341" max="14341" width="27" style="233" customWidth="1"/>
    <col min="14342" max="14342" width="13.5703125" style="233" customWidth="1"/>
    <col min="14343" max="14343" width="16.42578125" style="233" customWidth="1"/>
    <col min="14344" max="14344" width="16.28515625" style="233" customWidth="1"/>
    <col min="14345" max="14352" width="0" style="233" hidden="1" customWidth="1"/>
    <col min="14353" max="14353" width="16.28515625" style="233" customWidth="1"/>
    <col min="14354" max="14355" width="10.28515625" style="233" customWidth="1"/>
    <col min="14356" max="14592" width="9.140625" style="233"/>
    <col min="14593" max="14594" width="7.5703125" style="233" customWidth="1"/>
    <col min="14595" max="14595" width="24.7109375" style="233" customWidth="1"/>
    <col min="14596" max="14596" width="15.28515625" style="233" customWidth="1"/>
    <col min="14597" max="14597" width="27" style="233" customWidth="1"/>
    <col min="14598" max="14598" width="13.5703125" style="233" customWidth="1"/>
    <col min="14599" max="14599" width="16.42578125" style="233" customWidth="1"/>
    <col min="14600" max="14600" width="16.28515625" style="233" customWidth="1"/>
    <col min="14601" max="14608" width="0" style="233" hidden="1" customWidth="1"/>
    <col min="14609" max="14609" width="16.28515625" style="233" customWidth="1"/>
    <col min="14610" max="14611" width="10.28515625" style="233" customWidth="1"/>
    <col min="14612" max="14848" width="9.140625" style="233"/>
    <col min="14849" max="14850" width="7.5703125" style="233" customWidth="1"/>
    <col min="14851" max="14851" width="24.7109375" style="233" customWidth="1"/>
    <col min="14852" max="14852" width="15.28515625" style="233" customWidth="1"/>
    <col min="14853" max="14853" width="27" style="233" customWidth="1"/>
    <col min="14854" max="14854" width="13.5703125" style="233" customWidth="1"/>
    <col min="14855" max="14855" width="16.42578125" style="233" customWidth="1"/>
    <col min="14856" max="14856" width="16.28515625" style="233" customWidth="1"/>
    <col min="14857" max="14864" width="0" style="233" hidden="1" customWidth="1"/>
    <col min="14865" max="14865" width="16.28515625" style="233" customWidth="1"/>
    <col min="14866" max="14867" width="10.28515625" style="233" customWidth="1"/>
    <col min="14868" max="15104" width="9.140625" style="233"/>
    <col min="15105" max="15106" width="7.5703125" style="233" customWidth="1"/>
    <col min="15107" max="15107" width="24.7109375" style="233" customWidth="1"/>
    <col min="15108" max="15108" width="15.28515625" style="233" customWidth="1"/>
    <col min="15109" max="15109" width="27" style="233" customWidth="1"/>
    <col min="15110" max="15110" width="13.5703125" style="233" customWidth="1"/>
    <col min="15111" max="15111" width="16.42578125" style="233" customWidth="1"/>
    <col min="15112" max="15112" width="16.28515625" style="233" customWidth="1"/>
    <col min="15113" max="15120" width="0" style="233" hidden="1" customWidth="1"/>
    <col min="15121" max="15121" width="16.28515625" style="233" customWidth="1"/>
    <col min="15122" max="15123" width="10.28515625" style="233" customWidth="1"/>
    <col min="15124" max="15360" width="9.140625" style="233"/>
    <col min="15361" max="15362" width="7.5703125" style="233" customWidth="1"/>
    <col min="15363" max="15363" width="24.7109375" style="233" customWidth="1"/>
    <col min="15364" max="15364" width="15.28515625" style="233" customWidth="1"/>
    <col min="15365" max="15365" width="27" style="233" customWidth="1"/>
    <col min="15366" max="15366" width="13.5703125" style="233" customWidth="1"/>
    <col min="15367" max="15367" width="16.42578125" style="233" customWidth="1"/>
    <col min="15368" max="15368" width="16.28515625" style="233" customWidth="1"/>
    <col min="15369" max="15376" width="0" style="233" hidden="1" customWidth="1"/>
    <col min="15377" max="15377" width="16.28515625" style="233" customWidth="1"/>
    <col min="15378" max="15379" width="10.28515625" style="233" customWidth="1"/>
    <col min="15380" max="15616" width="9.140625" style="233"/>
    <col min="15617" max="15618" width="7.5703125" style="233" customWidth="1"/>
    <col min="15619" max="15619" width="24.7109375" style="233" customWidth="1"/>
    <col min="15620" max="15620" width="15.28515625" style="233" customWidth="1"/>
    <col min="15621" max="15621" width="27" style="233" customWidth="1"/>
    <col min="15622" max="15622" width="13.5703125" style="233" customWidth="1"/>
    <col min="15623" max="15623" width="16.42578125" style="233" customWidth="1"/>
    <col min="15624" max="15624" width="16.28515625" style="233" customWidth="1"/>
    <col min="15625" max="15632" width="0" style="233" hidden="1" customWidth="1"/>
    <col min="15633" max="15633" width="16.28515625" style="233" customWidth="1"/>
    <col min="15634" max="15635" width="10.28515625" style="233" customWidth="1"/>
    <col min="15636" max="15872" width="9.140625" style="233"/>
    <col min="15873" max="15874" width="7.5703125" style="233" customWidth="1"/>
    <col min="15875" max="15875" width="24.7109375" style="233" customWidth="1"/>
    <col min="15876" max="15876" width="15.28515625" style="233" customWidth="1"/>
    <col min="15877" max="15877" width="27" style="233" customWidth="1"/>
    <col min="15878" max="15878" width="13.5703125" style="233" customWidth="1"/>
    <col min="15879" max="15879" width="16.42578125" style="233" customWidth="1"/>
    <col min="15880" max="15880" width="16.28515625" style="233" customWidth="1"/>
    <col min="15881" max="15888" width="0" style="233" hidden="1" customWidth="1"/>
    <col min="15889" max="15889" width="16.28515625" style="233" customWidth="1"/>
    <col min="15890" max="15891" width="10.28515625" style="233" customWidth="1"/>
    <col min="15892" max="16128" width="9.140625" style="233"/>
    <col min="16129" max="16130" width="7.5703125" style="233" customWidth="1"/>
    <col min="16131" max="16131" width="24.7109375" style="233" customWidth="1"/>
    <col min="16132" max="16132" width="15.28515625" style="233" customWidth="1"/>
    <col min="16133" max="16133" width="27" style="233" customWidth="1"/>
    <col min="16134" max="16134" width="13.5703125" style="233" customWidth="1"/>
    <col min="16135" max="16135" width="16.42578125" style="233" customWidth="1"/>
    <col min="16136" max="16136" width="16.28515625" style="233" customWidth="1"/>
    <col min="16137" max="16144" width="0" style="233" hidden="1" customWidth="1"/>
    <col min="16145" max="16145" width="16.28515625" style="233" customWidth="1"/>
    <col min="16146" max="16147" width="10.28515625" style="233" customWidth="1"/>
    <col min="16148" max="16384" width="9.140625" style="233"/>
  </cols>
  <sheetData>
    <row r="1" spans="1:25" s="227" customFormat="1" ht="39.950000000000003" customHeight="1">
      <c r="A1" s="956" t="s">
        <v>140</v>
      </c>
      <c r="B1" s="956"/>
      <c r="C1" s="956"/>
      <c r="D1" s="956"/>
      <c r="E1" s="956"/>
      <c r="F1" s="956"/>
      <c r="G1" s="956"/>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No.:CC-CS/912-NR1/RT-4096/3/G2</v>
      </c>
      <c r="B2" s="190"/>
      <c r="C2" s="191"/>
      <c r="D2" s="228"/>
      <c r="E2" s="228"/>
      <c r="F2" s="228"/>
      <c r="G2" s="193" t="s">
        <v>141</v>
      </c>
      <c r="Q2" s="556" t="s">
        <v>215</v>
      </c>
      <c r="R2" s="557">
        <f>'Sch-1'!N25</f>
        <v>0</v>
      </c>
    </row>
    <row r="3" spans="1:25" ht="18" customHeight="1">
      <c r="A3" s="194"/>
      <c r="B3" s="194"/>
      <c r="C3" s="195"/>
      <c r="D3" s="217"/>
      <c r="E3" s="217"/>
      <c r="F3" s="217"/>
      <c r="G3" s="196"/>
      <c r="Q3" s="556" t="s">
        <v>217</v>
      </c>
      <c r="R3" s="557">
        <f>'Sch-2'!J25</f>
        <v>0</v>
      </c>
    </row>
    <row r="4" spans="1:25" ht="18.95" customHeight="1">
      <c r="A4" s="957" t="s">
        <v>142</v>
      </c>
      <c r="B4" s="957"/>
      <c r="C4" s="957"/>
      <c r="D4" s="957"/>
      <c r="E4" s="957"/>
      <c r="F4" s="957"/>
      <c r="G4" s="957"/>
      <c r="Q4" s="556" t="s">
        <v>218</v>
      </c>
      <c r="R4" s="557">
        <f>'Sch-3'!P22</f>
        <v>0</v>
      </c>
    </row>
    <row r="5" spans="1:25" ht="21" customHeight="1">
      <c r="A5" s="234" t="s">
        <v>1</v>
      </c>
      <c r="B5" s="234"/>
      <c r="C5" s="235"/>
      <c r="D5" s="235"/>
      <c r="E5" s="235"/>
      <c r="F5" s="235"/>
      <c r="G5" s="235"/>
      <c r="H5" s="222" t="s">
        <v>32</v>
      </c>
      <c r="I5" s="638">
        <f>'Sch-7'!N25</f>
        <v>0</v>
      </c>
      <c r="J5" s="638">
        <f>IF(I5=0,1,I5)</f>
        <v>1</v>
      </c>
      <c r="Q5" s="556" t="s">
        <v>220</v>
      </c>
    </row>
    <row r="6" spans="1:25" ht="21" customHeight="1">
      <c r="A6" s="58" t="s">
        <v>2</v>
      </c>
      <c r="B6" s="58"/>
      <c r="C6" s="235"/>
      <c r="D6" s="235"/>
      <c r="E6" s="235"/>
      <c r="F6" s="235"/>
      <c r="G6" s="235"/>
      <c r="H6" s="222" t="s">
        <v>215</v>
      </c>
      <c r="I6" s="640">
        <f>'Sch-1'!N25</f>
        <v>0</v>
      </c>
      <c r="J6" s="638">
        <f>IF(I6=0,1,I6)</f>
        <v>1</v>
      </c>
      <c r="Q6" s="556" t="s">
        <v>32</v>
      </c>
    </row>
    <row r="7" spans="1:25" ht="21" customHeight="1">
      <c r="A7" s="58" t="s">
        <v>3</v>
      </c>
      <c r="B7" s="58"/>
      <c r="C7" s="235"/>
      <c r="D7" s="235"/>
      <c r="E7" s="235"/>
      <c r="F7" s="235"/>
      <c r="G7" s="235"/>
      <c r="H7" s="222" t="s">
        <v>217</v>
      </c>
      <c r="I7" s="640">
        <f>'Sch-2'!J25</f>
        <v>0</v>
      </c>
      <c r="J7" s="638">
        <f>IF(I7=0,1,I7)</f>
        <v>1</v>
      </c>
      <c r="Q7" s="556" t="s">
        <v>177</v>
      </c>
      <c r="R7" s="557">
        <f>R2+R3+R4+R5+R6</f>
        <v>0</v>
      </c>
    </row>
    <row r="8" spans="1:25" ht="21" customHeight="1">
      <c r="A8" s="58" t="s">
        <v>4</v>
      </c>
      <c r="B8" s="58"/>
      <c r="C8" s="235"/>
      <c r="D8" s="235"/>
      <c r="E8" s="235"/>
      <c r="F8" s="235"/>
      <c r="G8" s="235"/>
      <c r="H8" s="222" t="s">
        <v>218</v>
      </c>
      <c r="I8" s="640">
        <f>'Sch-3'!P22</f>
        <v>0</v>
      </c>
      <c r="J8" s="638">
        <f>IF(I8=0,1,I8)</f>
        <v>1</v>
      </c>
    </row>
    <row r="9" spans="1:25" ht="21" customHeight="1">
      <c r="A9" s="58" t="s">
        <v>143</v>
      </c>
      <c r="B9" s="58"/>
      <c r="C9" s="235"/>
      <c r="D9" s="235"/>
      <c r="E9" s="235"/>
      <c r="F9" s="235"/>
      <c r="G9" s="235"/>
      <c r="H9" s="222" t="s">
        <v>432</v>
      </c>
      <c r="I9" s="640">
        <f>SUM(I5:I8)</f>
        <v>0</v>
      </c>
      <c r="J9" s="638">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39.75" customHeight="1">
      <c r="A12" s="236" t="s">
        <v>144</v>
      </c>
      <c r="B12" s="236"/>
      <c r="C12" s="958" t="str">
        <f>Cover!$B$2</f>
        <v>Reactor package-RT18 for 6x80MVAr 765kV Switchable Line Reactor (1-Ph) at Extension of 765/400/220kV Fatehgarh-II PS under Transmission scheme for solar energy zones in Rajasthan</v>
      </c>
      <c r="D12" s="958"/>
      <c r="E12" s="958"/>
      <c r="F12" s="958"/>
      <c r="G12" s="958"/>
      <c r="K12" s="650"/>
    </row>
    <row r="13" spans="1:25" ht="21" customHeight="1" thickBot="1">
      <c r="A13" s="237" t="s">
        <v>145</v>
      </c>
      <c r="B13" s="237"/>
      <c r="C13" s="238"/>
      <c r="D13" s="237"/>
      <c r="E13" s="237"/>
      <c r="F13" s="237"/>
      <c r="G13" s="237"/>
    </row>
    <row r="14" spans="1:25" ht="55.5" customHeight="1" thickBot="1">
      <c r="A14" s="959" t="s">
        <v>146</v>
      </c>
      <c r="B14" s="959"/>
      <c r="C14" s="959"/>
      <c r="D14" s="959"/>
      <c r="E14" s="959"/>
      <c r="F14" s="959"/>
      <c r="G14" s="959"/>
      <c r="H14" s="222" t="s">
        <v>433</v>
      </c>
      <c r="I14" s="638" t="s">
        <v>434</v>
      </c>
      <c r="J14" s="222" t="s">
        <v>435</v>
      </c>
      <c r="K14" s="222" t="s">
        <v>448</v>
      </c>
      <c r="L14" s="239"/>
      <c r="M14" s="239"/>
      <c r="N14" s="239" t="s">
        <v>147</v>
      </c>
      <c r="Q14" s="582" t="s">
        <v>323</v>
      </c>
      <c r="R14" s="582" t="s">
        <v>324</v>
      </c>
      <c r="S14" s="582" t="s">
        <v>325</v>
      </c>
      <c r="T14" s="583" t="s">
        <v>326</v>
      </c>
      <c r="U14" s="583" t="s">
        <v>327</v>
      </c>
    </row>
    <row r="15" spans="1:25" ht="69.95" customHeight="1">
      <c r="B15" s="241">
        <v>1</v>
      </c>
      <c r="C15" s="951" t="s">
        <v>314</v>
      </c>
      <c r="D15" s="952"/>
      <c r="E15" s="952"/>
      <c r="F15" s="953"/>
      <c r="G15" s="242"/>
      <c r="H15" s="641">
        <f>G15*J6/J9</f>
        <v>0</v>
      </c>
      <c r="I15" s="642">
        <f>G15*J7/J9</f>
        <v>0</v>
      </c>
      <c r="J15" s="643">
        <f>G15*J8/J9</f>
        <v>0</v>
      </c>
      <c r="K15" s="643">
        <f>G15*J5/J9</f>
        <v>0</v>
      </c>
      <c r="Q15" s="558" t="e">
        <f>(R2/R7)*G15</f>
        <v>#DIV/0!</v>
      </c>
      <c r="R15" s="558" t="e">
        <f>(R3/R7)*G15</f>
        <v>#DIV/0!</v>
      </c>
      <c r="S15" s="558" t="e">
        <f>(R4/R7)*G15</f>
        <v>#DIV/0!</v>
      </c>
      <c r="T15" s="558" t="e">
        <f>(R5/R7)*G15</f>
        <v>#DIV/0!</v>
      </c>
      <c r="U15" s="558" t="e">
        <f>(R6/R7)*G15</f>
        <v>#DIV/0!</v>
      </c>
    </row>
    <row r="16" spans="1:25" ht="69.95" customHeight="1">
      <c r="B16" s="241">
        <v>2</v>
      </c>
      <c r="C16" s="951" t="s">
        <v>315</v>
      </c>
      <c r="D16" s="952"/>
      <c r="E16" s="952"/>
      <c r="F16" s="953"/>
      <c r="G16" s="243"/>
      <c r="H16" s="222">
        <f>G16*I6</f>
        <v>0</v>
      </c>
      <c r="I16" s="642">
        <f>G16*I7</f>
        <v>0</v>
      </c>
      <c r="J16" s="642">
        <f>G16*I8</f>
        <v>0</v>
      </c>
      <c r="K16" s="643">
        <f>G16*I5</f>
        <v>0</v>
      </c>
      <c r="Q16" s="584">
        <f>R2*G16</f>
        <v>0</v>
      </c>
      <c r="R16" s="584">
        <f>G16*R3</f>
        <v>0</v>
      </c>
      <c r="S16" s="560">
        <f>G16*R4</f>
        <v>0</v>
      </c>
      <c r="T16" s="561">
        <f>G16*R5</f>
        <v>0</v>
      </c>
      <c r="U16" s="559">
        <f>G16*R6</f>
        <v>0</v>
      </c>
    </row>
    <row r="17" spans="1:25" s="244" customFormat="1" ht="54.95" customHeight="1" thickBot="1">
      <c r="B17" s="245">
        <v>3</v>
      </c>
      <c r="C17" s="960" t="s">
        <v>148</v>
      </c>
      <c r="D17" s="961"/>
      <c r="E17" s="961"/>
      <c r="F17" s="962"/>
      <c r="G17" s="246"/>
      <c r="H17" s="222"/>
      <c r="I17" s="222"/>
      <c r="J17" s="222"/>
      <c r="K17" s="247"/>
      <c r="L17" s="247"/>
      <c r="M17" s="247"/>
      <c r="N17" s="247"/>
      <c r="O17" s="247"/>
      <c r="P17" s="247"/>
      <c r="Q17" s="559"/>
      <c r="R17" s="559"/>
      <c r="S17" s="560"/>
      <c r="T17" s="559"/>
      <c r="U17" s="559"/>
      <c r="V17" s="249"/>
      <c r="W17" s="249"/>
      <c r="X17" s="250"/>
      <c r="Y17" s="250"/>
    </row>
    <row r="18" spans="1:25" s="244" customFormat="1" ht="21" customHeight="1" thickBot="1">
      <c r="B18" s="251"/>
      <c r="C18" s="252" t="s">
        <v>313</v>
      </c>
      <c r="D18" s="253"/>
      <c r="E18" s="254"/>
      <c r="F18" s="255" t="s">
        <v>149</v>
      </c>
      <c r="G18" s="256"/>
      <c r="H18" s="647">
        <f>G18</f>
        <v>0</v>
      </c>
      <c r="I18" s="641"/>
      <c r="J18" s="648"/>
      <c r="K18" s="247"/>
      <c r="L18" s="247"/>
      <c r="M18" s="247"/>
      <c r="N18" s="258" t="s">
        <v>150</v>
      </c>
      <c r="O18" s="257">
        <f>J15+J16+J18+J24</f>
        <v>0</v>
      </c>
      <c r="P18" s="247"/>
      <c r="Q18" s="562">
        <f>G18</f>
        <v>0</v>
      </c>
      <c r="R18" s="563" t="s">
        <v>328</v>
      </c>
      <c r="S18" s="564" t="s">
        <v>328</v>
      </c>
      <c r="T18" s="565" t="s">
        <v>328</v>
      </c>
      <c r="U18" s="566" t="s">
        <v>328</v>
      </c>
      <c r="V18" s="249"/>
      <c r="W18" s="249"/>
      <c r="X18" s="250"/>
      <c r="Y18" s="250"/>
    </row>
    <row r="19" spans="1:25" s="244" customFormat="1" ht="21" customHeight="1" thickBot="1">
      <c r="B19" s="251"/>
      <c r="C19" s="252" t="s">
        <v>151</v>
      </c>
      <c r="D19" s="253"/>
      <c r="E19" s="254"/>
      <c r="F19" s="255" t="s">
        <v>149</v>
      </c>
      <c r="G19" s="256"/>
      <c r="H19" s="222"/>
      <c r="I19" s="641">
        <f>G19</f>
        <v>0</v>
      </c>
      <c r="J19" s="648"/>
      <c r="K19" s="247"/>
      <c r="L19" s="247"/>
      <c r="M19" s="247"/>
      <c r="N19" s="258" t="s">
        <v>151</v>
      </c>
      <c r="O19" s="257">
        <f>J15+J16+J19+J25</f>
        <v>0</v>
      </c>
      <c r="P19" s="247"/>
      <c r="Q19" s="567" t="s">
        <v>328</v>
      </c>
      <c r="R19" s="568">
        <f>G19</f>
        <v>0</v>
      </c>
      <c r="S19" s="569" t="s">
        <v>328</v>
      </c>
      <c r="T19" s="565" t="s">
        <v>328</v>
      </c>
      <c r="U19" s="566" t="s">
        <v>328</v>
      </c>
      <c r="V19" s="249"/>
      <c r="W19" s="249"/>
      <c r="X19" s="250"/>
      <c r="Y19" s="250"/>
    </row>
    <row r="20" spans="1:25" s="244" customFormat="1" ht="21" customHeight="1" thickBot="1">
      <c r="B20" s="251"/>
      <c r="C20" s="252" t="s">
        <v>152</v>
      </c>
      <c r="D20" s="253"/>
      <c r="E20" s="254"/>
      <c r="F20" s="255" t="s">
        <v>149</v>
      </c>
      <c r="G20" s="256"/>
      <c r="H20" s="222"/>
      <c r="I20" s="641"/>
      <c r="J20" s="641">
        <f>G20</f>
        <v>0</v>
      </c>
      <c r="K20" s="247"/>
      <c r="L20" s="247"/>
      <c r="M20" s="247"/>
      <c r="N20" s="258" t="s">
        <v>152</v>
      </c>
      <c r="O20" s="257">
        <f>J15+J16+J20+J26</f>
        <v>0</v>
      </c>
      <c r="P20" s="247"/>
      <c r="Q20" s="566" t="s">
        <v>328</v>
      </c>
      <c r="R20" s="570" t="s">
        <v>328</v>
      </c>
      <c r="S20" s="571">
        <f>G20</f>
        <v>0</v>
      </c>
      <c r="T20" s="572" t="s">
        <v>328</v>
      </c>
      <c r="U20" s="566" t="s">
        <v>328</v>
      </c>
      <c r="V20" s="249"/>
      <c r="W20" s="249"/>
      <c r="X20" s="250"/>
      <c r="Y20" s="250"/>
    </row>
    <row r="21" spans="1:25" s="244" customFormat="1" ht="21" customHeight="1" thickBot="1">
      <c r="B21" s="251"/>
      <c r="C21" s="252" t="s">
        <v>312</v>
      </c>
      <c r="D21" s="550"/>
      <c r="E21" s="254" t="s">
        <v>453</v>
      </c>
      <c r="F21" s="255" t="s">
        <v>149</v>
      </c>
      <c r="G21" s="646"/>
      <c r="H21" s="222"/>
      <c r="I21" s="641"/>
      <c r="J21" s="648"/>
      <c r="K21" s="726">
        <f>G22</f>
        <v>0</v>
      </c>
      <c r="L21" s="247"/>
      <c r="M21" s="247"/>
      <c r="N21" s="258"/>
      <c r="O21" s="257"/>
      <c r="P21" s="247"/>
      <c r="Q21" s="566" t="s">
        <v>328</v>
      </c>
      <c r="R21" s="566" t="s">
        <v>328</v>
      </c>
      <c r="S21" s="570" t="s">
        <v>328</v>
      </c>
      <c r="T21" s="573">
        <f>G21</f>
        <v>0</v>
      </c>
      <c r="U21" s="574" t="s">
        <v>328</v>
      </c>
      <c r="V21" s="249"/>
      <c r="W21" s="249"/>
      <c r="X21" s="250"/>
      <c r="Y21" s="250"/>
    </row>
    <row r="22" spans="1:25" s="244" customFormat="1" ht="21" customHeight="1" thickBot="1">
      <c r="B22" s="259"/>
      <c r="C22" s="260" t="s">
        <v>153</v>
      </c>
      <c r="D22" s="261"/>
      <c r="E22" s="254" t="s">
        <v>453</v>
      </c>
      <c r="F22" s="262" t="s">
        <v>149</v>
      </c>
      <c r="G22" s="756"/>
      <c r="H22" s="222"/>
      <c r="I22" s="641"/>
      <c r="J22" s="648"/>
      <c r="K22" s="247"/>
      <c r="L22" s="247"/>
      <c r="M22" s="247"/>
      <c r="N22" s="258" t="s">
        <v>154</v>
      </c>
      <c r="O22" s="257">
        <f>J15+J16+J22+J28</f>
        <v>0</v>
      </c>
      <c r="P22" s="247"/>
      <c r="Q22" s="566" t="s">
        <v>328</v>
      </c>
      <c r="R22" s="566" t="s">
        <v>328</v>
      </c>
      <c r="S22" s="566" t="s">
        <v>328</v>
      </c>
      <c r="T22" s="570" t="s">
        <v>328</v>
      </c>
      <c r="U22" s="571">
        <f>G22</f>
        <v>0</v>
      </c>
      <c r="V22" s="249"/>
      <c r="W22" s="249"/>
      <c r="X22" s="250"/>
      <c r="Y22" s="250"/>
    </row>
    <row r="23" spans="1:25" s="244" customFormat="1" ht="54.95" customHeight="1" thickBot="1">
      <c r="B23" s="245">
        <v>4</v>
      </c>
      <c r="C23" s="963" t="s">
        <v>155</v>
      </c>
      <c r="D23" s="964"/>
      <c r="E23" s="964"/>
      <c r="F23" s="965"/>
      <c r="G23" s="246"/>
      <c r="H23" s="222"/>
      <c r="I23" s="222"/>
      <c r="J23" s="222"/>
      <c r="K23" s="247"/>
      <c r="L23" s="247"/>
      <c r="M23" s="247"/>
      <c r="N23" s="247"/>
      <c r="O23" s="247"/>
      <c r="P23" s="247"/>
      <c r="Q23" s="566"/>
      <c r="R23" s="566"/>
      <c r="S23" s="566"/>
      <c r="T23" s="570"/>
      <c r="U23" s="575"/>
      <c r="V23" s="249"/>
      <c r="W23" s="249"/>
      <c r="X23" s="250"/>
      <c r="Y23" s="250"/>
    </row>
    <row r="24" spans="1:25" s="244" customFormat="1" ht="21" customHeight="1" thickBot="1">
      <c r="A24" s="263"/>
      <c r="B24" s="251"/>
      <c r="C24" s="252" t="s">
        <v>311</v>
      </c>
      <c r="D24" s="253"/>
      <c r="E24" s="264"/>
      <c r="F24" s="255" t="s">
        <v>156</v>
      </c>
      <c r="G24" s="265"/>
      <c r="H24" s="222">
        <f>G24*I6</f>
        <v>0</v>
      </c>
      <c r="I24" s="641"/>
      <c r="J24" s="649"/>
      <c r="K24" s="247"/>
      <c r="L24" s="247"/>
      <c r="M24" s="247"/>
      <c r="N24" s="247"/>
      <c r="O24" s="247"/>
      <c r="P24" s="247"/>
      <c r="Q24" s="562">
        <f>G24*R2</f>
        <v>0</v>
      </c>
      <c r="R24" s="563" t="s">
        <v>328</v>
      </c>
      <c r="S24" s="564" t="s">
        <v>328</v>
      </c>
      <c r="T24" s="565" t="s">
        <v>328</v>
      </c>
      <c r="U24" s="566" t="s">
        <v>328</v>
      </c>
      <c r="V24" s="249"/>
      <c r="W24" s="249"/>
      <c r="X24" s="250"/>
      <c r="Y24" s="250"/>
    </row>
    <row r="25" spans="1:25" s="244" customFormat="1" ht="21" customHeight="1" thickBot="1">
      <c r="A25" s="263"/>
      <c r="B25" s="251"/>
      <c r="C25" s="252" t="s">
        <v>151</v>
      </c>
      <c r="D25" s="253"/>
      <c r="E25" s="264"/>
      <c r="F25" s="255" t="s">
        <v>156</v>
      </c>
      <c r="G25" s="265"/>
      <c r="H25" s="222"/>
      <c r="I25" s="641">
        <f>G25*I7</f>
        <v>0</v>
      </c>
      <c r="J25" s="649"/>
      <c r="K25" s="247"/>
      <c r="L25" s="247"/>
      <c r="M25" s="247"/>
      <c r="N25" s="247"/>
      <c r="O25" s="247"/>
      <c r="P25" s="247"/>
      <c r="Q25" s="567" t="s">
        <v>328</v>
      </c>
      <c r="R25" s="568">
        <f>G25*R3</f>
        <v>0</v>
      </c>
      <c r="S25" s="569" t="s">
        <v>328</v>
      </c>
      <c r="T25" s="565" t="s">
        <v>328</v>
      </c>
      <c r="U25" s="566" t="s">
        <v>328</v>
      </c>
      <c r="V25" s="249"/>
      <c r="W25" s="249"/>
      <c r="X25" s="250"/>
      <c r="Y25" s="250"/>
    </row>
    <row r="26" spans="1:25" s="244" customFormat="1" ht="21" customHeight="1" thickBot="1">
      <c r="A26" s="263"/>
      <c r="B26" s="251"/>
      <c r="C26" s="252" t="s">
        <v>152</v>
      </c>
      <c r="D26" s="253"/>
      <c r="E26" s="264"/>
      <c r="F26" s="255" t="s">
        <v>156</v>
      </c>
      <c r="G26" s="265"/>
      <c r="H26" s="222"/>
      <c r="I26" s="641"/>
      <c r="J26" s="641">
        <f>G26*I8</f>
        <v>0</v>
      </c>
      <c r="K26" s="247"/>
      <c r="L26" s="247"/>
      <c r="M26" s="247"/>
      <c r="N26" s="247"/>
      <c r="O26" s="247"/>
      <c r="P26" s="247"/>
      <c r="Q26" s="566" t="s">
        <v>328</v>
      </c>
      <c r="R26" s="570" t="s">
        <v>328</v>
      </c>
      <c r="S26" s="571">
        <f>G26*R4</f>
        <v>0</v>
      </c>
      <c r="T26" s="572" t="s">
        <v>328</v>
      </c>
      <c r="U26" s="566" t="s">
        <v>328</v>
      </c>
      <c r="V26" s="249"/>
      <c r="W26" s="249"/>
      <c r="X26" s="250"/>
      <c r="Y26" s="250"/>
    </row>
    <row r="27" spans="1:25" s="244" customFormat="1" ht="21" customHeight="1">
      <c r="A27" s="263"/>
      <c r="B27" s="251"/>
      <c r="C27" s="252" t="s">
        <v>312</v>
      </c>
      <c r="D27" s="550"/>
      <c r="E27" s="254" t="s">
        <v>453</v>
      </c>
      <c r="F27" s="255" t="s">
        <v>156</v>
      </c>
      <c r="G27" s="646"/>
      <c r="H27" s="222"/>
      <c r="I27" s="641"/>
      <c r="J27" s="649"/>
      <c r="K27" s="247">
        <f>G28*I5</f>
        <v>0</v>
      </c>
      <c r="L27" s="247"/>
      <c r="M27" s="247"/>
      <c r="N27" s="247"/>
      <c r="O27" s="247"/>
      <c r="P27" s="247"/>
      <c r="Q27" s="574" t="s">
        <v>328</v>
      </c>
      <c r="R27" s="574" t="s">
        <v>328</v>
      </c>
      <c r="S27" s="586" t="s">
        <v>328</v>
      </c>
      <c r="T27" s="588">
        <f>G27*R5</f>
        <v>0</v>
      </c>
      <c r="U27" s="574" t="s">
        <v>328</v>
      </c>
      <c r="V27" s="249"/>
      <c r="W27" s="249"/>
      <c r="X27" s="250"/>
      <c r="Y27" s="250"/>
    </row>
    <row r="28" spans="1:25" s="244" customFormat="1" ht="21" customHeight="1">
      <c r="A28" s="263"/>
      <c r="B28" s="259"/>
      <c r="C28" s="260" t="s">
        <v>153</v>
      </c>
      <c r="D28" s="261"/>
      <c r="E28" s="254" t="s">
        <v>453</v>
      </c>
      <c r="F28" s="262" t="s">
        <v>156</v>
      </c>
      <c r="G28" s="756"/>
      <c r="H28" s="222"/>
      <c r="I28" s="641"/>
      <c r="J28" s="649"/>
      <c r="K28" s="247"/>
      <c r="L28" s="247"/>
      <c r="M28" s="247"/>
      <c r="N28" s="247"/>
      <c r="O28" s="247"/>
      <c r="P28" s="247"/>
      <c r="Q28" s="566" t="s">
        <v>328</v>
      </c>
      <c r="R28" s="566" t="s">
        <v>328</v>
      </c>
      <c r="S28" s="566" t="s">
        <v>328</v>
      </c>
      <c r="T28" s="566" t="s">
        <v>328</v>
      </c>
      <c r="U28" s="589">
        <f>G28*R6</f>
        <v>0</v>
      </c>
      <c r="V28" s="249"/>
      <c r="W28" s="249"/>
      <c r="X28" s="250"/>
      <c r="Y28" s="250"/>
    </row>
    <row r="29" spans="1:25" s="244" customFormat="1" ht="37.5" customHeight="1">
      <c r="A29" s="263"/>
      <c r="B29" s="266"/>
      <c r="C29" s="954" t="s">
        <v>157</v>
      </c>
      <c r="D29" s="955"/>
      <c r="E29" s="955"/>
      <c r="F29" s="955"/>
      <c r="G29" s="955"/>
      <c r="H29" s="641">
        <f>SUM(H15:H26)</f>
        <v>0</v>
      </c>
      <c r="I29" s="641">
        <f>SUM(I15:I26)</f>
        <v>0</v>
      </c>
      <c r="J29" s="641">
        <f>SUM(J15:J26)</f>
        <v>0</v>
      </c>
      <c r="K29" s="641">
        <f>SUM(K15:K27)</f>
        <v>0</v>
      </c>
      <c r="L29" s="247"/>
      <c r="M29" s="247"/>
      <c r="N29" s="247"/>
      <c r="O29" s="247"/>
      <c r="P29" s="247"/>
      <c r="Q29" s="587"/>
      <c r="R29" s="587"/>
      <c r="S29" s="587"/>
      <c r="T29" s="587"/>
      <c r="U29" s="575"/>
      <c r="V29" s="249"/>
      <c r="W29" s="249"/>
      <c r="X29" s="250"/>
      <c r="Y29" s="250"/>
    </row>
    <row r="30" spans="1:25" s="244" customFormat="1" ht="48.75" hidden="1" customHeight="1">
      <c r="A30" s="263"/>
      <c r="B30" s="267">
        <v>5</v>
      </c>
      <c r="C30" s="947" t="s">
        <v>158</v>
      </c>
      <c r="D30" s="947"/>
      <c r="E30" s="947"/>
      <c r="F30" s="947"/>
      <c r="G30" s="947"/>
      <c r="H30" s="222"/>
      <c r="I30" s="222"/>
      <c r="J30" s="222"/>
      <c r="K30" s="247"/>
      <c r="L30" s="247"/>
      <c r="M30" s="247"/>
      <c r="N30" s="247"/>
      <c r="O30" s="247"/>
      <c r="P30" s="247"/>
      <c r="Q30" s="576"/>
      <c r="R30" s="577"/>
      <c r="S30" s="577"/>
      <c r="T30" s="577"/>
      <c r="U30" s="578"/>
      <c r="V30" s="249"/>
      <c r="W30" s="249"/>
      <c r="X30" s="250"/>
      <c r="Y30" s="250"/>
    </row>
    <row r="31" spans="1:25" s="244" customFormat="1" ht="48.75" hidden="1" customHeight="1">
      <c r="A31" s="263"/>
      <c r="B31" s="948"/>
      <c r="C31" s="948"/>
      <c r="D31" s="948"/>
      <c r="E31" s="948"/>
      <c r="F31" s="948"/>
      <c r="G31" s="948"/>
      <c r="H31" s="222"/>
      <c r="I31" s="222"/>
      <c r="J31" s="222"/>
      <c r="K31" s="247"/>
      <c r="L31" s="247"/>
      <c r="M31" s="247"/>
      <c r="N31" s="247"/>
      <c r="O31" s="247"/>
      <c r="P31" s="247"/>
      <c r="Q31" s="590"/>
      <c r="R31" s="590"/>
      <c r="S31" s="590"/>
      <c r="T31" s="590"/>
      <c r="U31" s="590"/>
      <c r="V31" s="249"/>
      <c r="W31" s="249"/>
      <c r="X31" s="250"/>
      <c r="Y31" s="250"/>
    </row>
    <row r="32" spans="1:25" s="244" customFormat="1" ht="48.75" hidden="1" customHeight="1">
      <c r="A32" s="263"/>
      <c r="B32" s="268"/>
      <c r="C32" s="947" t="s">
        <v>159</v>
      </c>
      <c r="D32" s="949"/>
      <c r="E32" s="949"/>
      <c r="F32" s="949"/>
      <c r="G32" s="949"/>
      <c r="H32" s="222"/>
      <c r="I32" s="222"/>
      <c r="J32" s="222"/>
      <c r="K32" s="247"/>
      <c r="L32" s="247"/>
      <c r="M32" s="247"/>
      <c r="N32" s="247"/>
      <c r="O32" s="247"/>
      <c r="P32" s="247"/>
      <c r="Q32" s="591"/>
      <c r="R32" s="591"/>
      <c r="S32" s="592"/>
      <c r="T32" s="592"/>
      <c r="U32" s="592"/>
      <c r="V32" s="249"/>
      <c r="W32" s="249"/>
      <c r="X32" s="250"/>
      <c r="Y32" s="250"/>
    </row>
    <row r="33" spans="1:25" s="244" customFormat="1" ht="33" customHeight="1" thickBot="1">
      <c r="A33" s="237" t="s">
        <v>160</v>
      </c>
      <c r="B33" s="268"/>
      <c r="C33" s="269"/>
      <c r="E33" s="270"/>
      <c r="F33" s="270"/>
      <c r="G33" s="271"/>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2" t="s">
        <v>161</v>
      </c>
      <c r="B34" s="268"/>
      <c r="C34" s="269"/>
      <c r="E34" s="270"/>
      <c r="F34" s="270"/>
      <c r="G34" s="271"/>
      <c r="H34" s="222">
        <f>1-H33</f>
        <v>1</v>
      </c>
      <c r="I34" s="222">
        <f>1-I33</f>
        <v>1</v>
      </c>
      <c r="J34" s="222">
        <f>1-J33</f>
        <v>1</v>
      </c>
      <c r="K34" s="222">
        <f>1-K33</f>
        <v>1</v>
      </c>
      <c r="L34" s="247"/>
      <c r="M34" s="247"/>
      <c r="N34" s="247"/>
      <c r="O34" s="247"/>
      <c r="P34" s="247"/>
      <c r="Q34" s="579" t="e">
        <f>SUM(Q15:Q28)</f>
        <v>#DIV/0!</v>
      </c>
      <c r="R34" s="579" t="e">
        <f>SUM(R15:R28)</f>
        <v>#DIV/0!</v>
      </c>
      <c r="S34" s="579" t="e">
        <f>SUM(S15:S28)</f>
        <v>#DIV/0!</v>
      </c>
      <c r="T34" s="579" t="e">
        <f>SUM(T15:T28)</f>
        <v>#DIV/0!</v>
      </c>
      <c r="U34" s="579" t="e">
        <f>SUM(U15:U28)</f>
        <v>#DIV/0!</v>
      </c>
      <c r="V34" s="585"/>
      <c r="W34" s="249"/>
      <c r="X34" s="250"/>
      <c r="Y34" s="250"/>
    </row>
    <row r="35" spans="1:25" s="244" customFormat="1" ht="33" customHeight="1" thickBot="1">
      <c r="B35" s="272"/>
      <c r="D35" s="273"/>
      <c r="E35" s="274"/>
      <c r="F35" s="274"/>
      <c r="G35" s="274"/>
      <c r="H35" s="644">
        <f>ROUND(H34*'Sch-1'!N25,2)</f>
        <v>0</v>
      </c>
      <c r="I35" s="644">
        <f>ROUND(I34*'Sch-2'!J25,2)</f>
        <v>0</v>
      </c>
      <c r="J35" s="222">
        <f>ROUND(J34*'Sch-3'!P22,2)</f>
        <v>0</v>
      </c>
      <c r="K35" s="222">
        <f>ROUND(K34*'Sch-7'!N25,2)</f>
        <v>0</v>
      </c>
      <c r="L35" s="247"/>
      <c r="M35" s="247"/>
      <c r="N35" s="247"/>
      <c r="O35" s="247"/>
      <c r="P35" s="247"/>
      <c r="Q35" s="580" t="e">
        <f>(1-(Q34/R2))</f>
        <v>#DIV/0!</v>
      </c>
      <c r="R35" s="580" t="e">
        <f>(1-(R34/R3))</f>
        <v>#DIV/0!</v>
      </c>
      <c r="S35" s="593" t="e">
        <f>1-(S34/R4)</f>
        <v>#DIV/0!</v>
      </c>
      <c r="T35" s="581" t="e">
        <f>1-(T34/R5)</f>
        <v>#DIV/0!</v>
      </c>
      <c r="U35" s="581" t="e">
        <f>1-(U34/R6)</f>
        <v>#DIV/0!</v>
      </c>
      <c r="V35" s="576"/>
      <c r="W35" s="249"/>
      <c r="X35" s="250"/>
      <c r="Y35" s="250"/>
    </row>
    <row r="36" spans="1:25" ht="33" customHeight="1">
      <c r="A36" s="275"/>
      <c r="B36" s="275"/>
      <c r="C36" s="276"/>
      <c r="D36" s="274"/>
      <c r="E36" s="272"/>
      <c r="F36" s="272"/>
      <c r="G36" s="277" t="s">
        <v>162</v>
      </c>
      <c r="H36" s="639"/>
    </row>
    <row r="37" spans="1:25" ht="33" customHeight="1">
      <c r="A37" s="275"/>
      <c r="B37" s="275"/>
      <c r="C37" s="276"/>
      <c r="D37" s="274"/>
      <c r="E37" s="272"/>
      <c r="F37" s="272"/>
      <c r="G37" s="277" t="str">
        <f>"For and on behalf of " &amp; '[1]Sch-1'!B8</f>
        <v>For and on behalf of test</v>
      </c>
      <c r="H37" s="639"/>
    </row>
    <row r="38" spans="1:25" ht="33" customHeight="1">
      <c r="A38" s="278"/>
      <c r="B38" s="278"/>
      <c r="C38" s="278"/>
      <c r="D38" s="279"/>
      <c r="E38" s="280"/>
      <c r="F38" s="280"/>
      <c r="G38" s="233"/>
      <c r="H38" s="645"/>
    </row>
    <row r="39" spans="1:25" ht="33" customHeight="1">
      <c r="A39" s="281" t="s">
        <v>163</v>
      </c>
      <c r="B39" s="281"/>
      <c r="C39" s="279" t="str">
        <f>'Sch-6'!B29</f>
        <v>--</v>
      </c>
      <c r="D39" s="279"/>
      <c r="E39" s="280" t="s">
        <v>164</v>
      </c>
      <c r="F39" s="950">
        <f>'Sch-6 After Discount'!D29</f>
        <v>0</v>
      </c>
      <c r="G39" s="950"/>
      <c r="H39" s="639"/>
    </row>
    <row r="40" spans="1:25" ht="33" customHeight="1">
      <c r="A40" s="281" t="s">
        <v>165</v>
      </c>
      <c r="B40" s="281"/>
      <c r="C40" s="279">
        <f>'Sch-6 After Discount'!B30</f>
        <v>0</v>
      </c>
      <c r="D40" s="282"/>
      <c r="E40" s="280" t="s">
        <v>166</v>
      </c>
      <c r="F40" s="950">
        <f>'Sch-6'!D30</f>
        <v>0</v>
      </c>
      <c r="G40" s="950"/>
      <c r="H40" s="639"/>
    </row>
    <row r="41" spans="1:25" ht="33" customHeight="1">
      <c r="A41" s="275"/>
      <c r="B41" s="275"/>
      <c r="C41" s="275"/>
      <c r="D41" s="275"/>
      <c r="E41" s="280"/>
      <c r="F41" s="280"/>
      <c r="G41" s="233"/>
      <c r="H41" s="645"/>
    </row>
  </sheetData>
  <sheetProtection password="CA3A" sheet="1" objects="1" scenarios="1" selectLockedCells="1"/>
  <customSheetViews>
    <customSheetView guid="{F6B46BB5-6129-417F-AAA2-2F132322448E}" scale="85" showPageBreaks="1" zeroValues="0" printArea="1" hiddenRows="1" hiddenColumns="1" view="pageBreakPreview" topLeftCell="A4">
      <selection activeCell="G16" sqref="G16"/>
      <pageMargins left="0.72" right="0.49" top="0.62" bottom="0.52" header="0.32" footer="0.27"/>
      <pageSetup scale="64" orientation="portrait" r:id="rId1"/>
      <headerFooter alignWithMargins="0">
        <oddFooter>&amp;R&amp;"Book Antiqua,Bold"&amp;10Letter of Discount  / Page &amp;P of &amp;N</oddFooter>
      </headerFooter>
    </customSheetView>
    <customSheetView guid="{22CC5C8B-E1A0-44D5-9004-AA64A7EE9D42}" scale="85" showPageBreaks="1" zeroValues="0" printArea="1" hiddenRows="1" hiddenColumns="1" view="pageBreakPreview" topLeftCell="A19">
      <selection activeCell="G24" sqref="G24"/>
      <pageMargins left="0.72" right="0.49" top="0.62" bottom="0.52" header="0.32" footer="0.27"/>
      <pageSetup scale="78" orientation="portrait" r:id="rId2"/>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3"/>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4"/>
      <headerFooter alignWithMargins="0">
        <oddFooter>&amp;R&amp;"Book Antiqua,Bold"&amp;10Letter of Discount  / Page &amp;P of &amp;N</oddFooter>
      </headerFooter>
    </customSheetView>
  </customSheetViews>
  <mergeCells count="14">
    <mergeCell ref="C15:F15"/>
    <mergeCell ref="C29:G29"/>
    <mergeCell ref="A1:G1"/>
    <mergeCell ref="A4:G4"/>
    <mergeCell ref="C12:G12"/>
    <mergeCell ref="A14:G14"/>
    <mergeCell ref="C16:F16"/>
    <mergeCell ref="C17:F17"/>
    <mergeCell ref="C23:F23"/>
    <mergeCell ref="C30:G30"/>
    <mergeCell ref="B31:G31"/>
    <mergeCell ref="C32:G32"/>
    <mergeCell ref="F39:G39"/>
    <mergeCell ref="F40:G40"/>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64" orientation="portrait" r:id="rId5"/>
  <headerFooter alignWithMargins="0">
    <oddFooter>&amp;R&amp;"Book Antiqua,Bold"&amp;10Letter of Discount  /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66" t="s">
        <v>167</v>
      </c>
      <c r="B2" s="966"/>
      <c r="C2" s="966"/>
      <c r="D2" s="966"/>
      <c r="E2" s="273"/>
    </row>
    <row r="3" spans="1:6">
      <c r="A3" s="283"/>
      <c r="B3" s="284"/>
      <c r="C3" s="284"/>
      <c r="D3" s="284"/>
      <c r="E3" s="284"/>
    </row>
    <row r="4" spans="1:6" ht="30">
      <c r="A4" s="285" t="s">
        <v>168</v>
      </c>
      <c r="B4" s="286" t="s">
        <v>169</v>
      </c>
      <c r="C4" s="285" t="s">
        <v>119</v>
      </c>
      <c r="D4" s="285" t="s">
        <v>170</v>
      </c>
      <c r="E4" s="285" t="s">
        <v>171</v>
      </c>
    </row>
    <row r="5" spans="1:6" ht="18" customHeight="1">
      <c r="A5" s="287" t="s">
        <v>172</v>
      </c>
      <c r="B5" s="287" t="s">
        <v>173</v>
      </c>
      <c r="C5" s="287" t="s">
        <v>174</v>
      </c>
      <c r="D5" s="287" t="s">
        <v>175</v>
      </c>
      <c r="E5" s="287" t="s">
        <v>176</v>
      </c>
    </row>
    <row r="6" spans="1:6" ht="45" customHeight="1">
      <c r="A6" s="288">
        <v>1</v>
      </c>
      <c r="B6" s="289"/>
      <c r="C6" s="290"/>
      <c r="D6" s="291"/>
      <c r="E6" s="292">
        <f t="shared" ref="E6:E15" si="0">C6*D6</f>
        <v>0</v>
      </c>
    </row>
    <row r="7" spans="1:6" ht="45" customHeight="1">
      <c r="A7" s="288">
        <v>2</v>
      </c>
      <c r="B7" s="289"/>
      <c r="C7" s="290"/>
      <c r="D7" s="291"/>
      <c r="E7" s="292">
        <f t="shared" si="0"/>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F6B46BB5-6129-417F-AAA2-2F132322448E}" state="hidden">
      <selection activeCell="D6" sqref="D6"/>
      <pageMargins left="0.75" right="0.75" top="0.65" bottom="1" header="0.5" footer="0.5"/>
      <pageSetup orientation="portrait" r:id="rId1"/>
      <headerFooter alignWithMargins="0"/>
    </customSheetView>
    <customSheetView guid="{22CC5C8B-E1A0-44D5-9004-AA64A7EE9D42}" state="hidden">
      <selection activeCell="D6" sqref="D6"/>
      <pageMargins left="0.75" right="0.75" top="0.65" bottom="1" header="0.5" footer="0.5"/>
      <pageSetup orientation="portrait" r:id="rId2"/>
      <headerFooter alignWithMargins="0"/>
    </customSheetView>
    <customSheetView guid="{BF4E98EC-B3A8-42CF-8525-78BE0EF2C154}" state="hidden">
      <selection activeCell="D6" sqref="D6"/>
      <pageMargins left="0.75" right="0.75" top="0.65" bottom="1" header="0.5" footer="0.5"/>
      <pageSetup orientation="portrait" r:id="rId3"/>
      <headerFooter alignWithMargins="0"/>
    </customSheetView>
    <customSheetView guid="{83920EE0-E8FD-48B1-9AB8-BA60512AB904}"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66" t="s">
        <v>178</v>
      </c>
      <c r="B2" s="966"/>
      <c r="C2" s="966"/>
      <c r="D2" s="967"/>
      <c r="E2" s="67"/>
    </row>
    <row r="3" spans="1:6">
      <c r="A3" s="283"/>
      <c r="B3" s="284"/>
      <c r="C3" s="284"/>
      <c r="D3" s="284"/>
      <c r="E3" s="284"/>
    </row>
    <row r="4" spans="1:6" ht="30">
      <c r="A4" s="285" t="s">
        <v>168</v>
      </c>
      <c r="B4" s="286" t="s">
        <v>169</v>
      </c>
      <c r="C4" s="285" t="s">
        <v>179</v>
      </c>
      <c r="D4" s="285" t="s">
        <v>180</v>
      </c>
      <c r="E4" s="285" t="s">
        <v>181</v>
      </c>
    </row>
    <row r="5" spans="1:6" ht="18" customHeight="1">
      <c r="A5" s="287" t="s">
        <v>172</v>
      </c>
      <c r="B5" s="287" t="s">
        <v>173</v>
      </c>
      <c r="C5" s="287" t="s">
        <v>174</v>
      </c>
      <c r="D5" s="287" t="s">
        <v>175</v>
      </c>
      <c r="E5" s="287" t="s">
        <v>176</v>
      </c>
    </row>
    <row r="6" spans="1:6" ht="45" customHeight="1">
      <c r="A6" s="288">
        <v>1</v>
      </c>
      <c r="B6" s="289"/>
      <c r="C6" s="290"/>
      <c r="D6" s="291"/>
      <c r="E6" s="292">
        <f>C6*D6</f>
        <v>0</v>
      </c>
    </row>
    <row r="7" spans="1:6" ht="45" customHeight="1">
      <c r="A7" s="288">
        <v>2</v>
      </c>
      <c r="B7" s="289"/>
      <c r="C7" s="290"/>
      <c r="D7" s="291"/>
      <c r="E7" s="292">
        <f t="shared" ref="E7:E15" si="0">C7*D7</f>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F6B46BB5-6129-417F-AAA2-2F132322448E}" state="hidden" topLeftCell="A13">
      <selection activeCell="D7" sqref="D7"/>
      <pageMargins left="0.75" right="0.75" top="0.65" bottom="1" header="0.5" footer="0.5"/>
      <pageSetup orientation="portrait" r:id="rId1"/>
      <headerFooter alignWithMargins="0"/>
    </customSheetView>
    <customSheetView guid="{22CC5C8B-E1A0-44D5-9004-AA64A7EE9D42}" state="hidden" topLeftCell="A13">
      <selection activeCell="D7" sqref="D7"/>
      <pageMargins left="0.75" right="0.75" top="0.65" bottom="1" header="0.5" footer="0.5"/>
      <pageSetup orientation="portrait" r:id="rId2"/>
      <headerFooter alignWithMargins="0"/>
    </customSheetView>
    <customSheetView guid="{BF4E98EC-B3A8-42CF-8525-78BE0EF2C154}" state="hidden" topLeftCell="A13">
      <selection activeCell="D7" sqref="D7"/>
      <pageMargins left="0.75" right="0.75" top="0.65" bottom="1" header="0.5" footer="0.5"/>
      <pageSetup orientation="portrait" r:id="rId3"/>
      <headerFooter alignWithMargins="0"/>
    </customSheetView>
    <customSheetView guid="{83920EE0-E8FD-48B1-9AB8-BA60512AB904}"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96" customWidth="1"/>
    <col min="2" max="4" width="23.5703125" style="297" customWidth="1"/>
    <col min="5" max="5" width="11" style="297" customWidth="1"/>
    <col min="6" max="6" width="14.42578125" style="297" customWidth="1"/>
    <col min="7" max="256" width="9.140625" style="273"/>
    <col min="257" max="257" width="8.7109375" style="273" customWidth="1"/>
    <col min="258" max="260" width="23.5703125" style="273" customWidth="1"/>
    <col min="261" max="261" width="11" style="273" customWidth="1"/>
    <col min="262" max="262" width="14.42578125" style="273" customWidth="1"/>
    <col min="263" max="512" width="9.140625" style="273"/>
    <col min="513" max="513" width="8.7109375" style="273" customWidth="1"/>
    <col min="514" max="516" width="23.5703125" style="273" customWidth="1"/>
    <col min="517" max="517" width="11" style="273" customWidth="1"/>
    <col min="518" max="518" width="14.42578125" style="273" customWidth="1"/>
    <col min="519" max="768" width="9.140625" style="273"/>
    <col min="769" max="769" width="8.7109375" style="273" customWidth="1"/>
    <col min="770" max="772" width="23.5703125" style="273" customWidth="1"/>
    <col min="773" max="773" width="11" style="273" customWidth="1"/>
    <col min="774" max="774" width="14.42578125" style="273" customWidth="1"/>
    <col min="775" max="1024" width="9.140625" style="273"/>
    <col min="1025" max="1025" width="8.7109375" style="273" customWidth="1"/>
    <col min="1026" max="1028" width="23.5703125" style="273" customWidth="1"/>
    <col min="1029" max="1029" width="11" style="273" customWidth="1"/>
    <col min="1030" max="1030" width="14.42578125" style="273" customWidth="1"/>
    <col min="1031" max="1280" width="9.140625" style="273"/>
    <col min="1281" max="1281" width="8.7109375" style="273" customWidth="1"/>
    <col min="1282" max="1284" width="23.5703125" style="273" customWidth="1"/>
    <col min="1285" max="1285" width="11" style="273" customWidth="1"/>
    <col min="1286" max="1286" width="14.42578125" style="273" customWidth="1"/>
    <col min="1287" max="1536" width="9.140625" style="273"/>
    <col min="1537" max="1537" width="8.7109375" style="273" customWidth="1"/>
    <col min="1538" max="1540" width="23.5703125" style="273" customWidth="1"/>
    <col min="1541" max="1541" width="11" style="273" customWidth="1"/>
    <col min="1542" max="1542" width="14.42578125" style="273" customWidth="1"/>
    <col min="1543" max="1792" width="9.140625" style="273"/>
    <col min="1793" max="1793" width="8.7109375" style="273" customWidth="1"/>
    <col min="1794" max="1796" width="23.5703125" style="273" customWidth="1"/>
    <col min="1797" max="1797" width="11" style="273" customWidth="1"/>
    <col min="1798" max="1798" width="14.42578125" style="273" customWidth="1"/>
    <col min="1799" max="2048" width="9.140625" style="273"/>
    <col min="2049" max="2049" width="8.7109375" style="273" customWidth="1"/>
    <col min="2050" max="2052" width="23.5703125" style="273" customWidth="1"/>
    <col min="2053" max="2053" width="11" style="273" customWidth="1"/>
    <col min="2054" max="2054" width="14.42578125" style="273" customWidth="1"/>
    <col min="2055" max="2304" width="9.140625" style="273"/>
    <col min="2305" max="2305" width="8.7109375" style="273" customWidth="1"/>
    <col min="2306" max="2308" width="23.5703125" style="273" customWidth="1"/>
    <col min="2309" max="2309" width="11" style="273" customWidth="1"/>
    <col min="2310" max="2310" width="14.42578125" style="273" customWidth="1"/>
    <col min="2311" max="2560" width="9.140625" style="273"/>
    <col min="2561" max="2561" width="8.7109375" style="273" customWidth="1"/>
    <col min="2562" max="2564" width="23.5703125" style="273" customWidth="1"/>
    <col min="2565" max="2565" width="11" style="273" customWidth="1"/>
    <col min="2566" max="2566" width="14.42578125" style="273" customWidth="1"/>
    <col min="2567" max="2816" width="9.140625" style="273"/>
    <col min="2817" max="2817" width="8.7109375" style="273" customWidth="1"/>
    <col min="2818" max="2820" width="23.5703125" style="273" customWidth="1"/>
    <col min="2821" max="2821" width="11" style="273" customWidth="1"/>
    <col min="2822" max="2822" width="14.42578125" style="273" customWidth="1"/>
    <col min="2823" max="3072" width="9.140625" style="273"/>
    <col min="3073" max="3073" width="8.7109375" style="273" customWidth="1"/>
    <col min="3074" max="3076" width="23.5703125" style="273" customWidth="1"/>
    <col min="3077" max="3077" width="11" style="273" customWidth="1"/>
    <col min="3078" max="3078" width="14.42578125" style="273" customWidth="1"/>
    <col min="3079" max="3328" width="9.140625" style="273"/>
    <col min="3329" max="3329" width="8.7109375" style="273" customWidth="1"/>
    <col min="3330" max="3332" width="23.5703125" style="273" customWidth="1"/>
    <col min="3333" max="3333" width="11" style="273" customWidth="1"/>
    <col min="3334" max="3334" width="14.42578125" style="273" customWidth="1"/>
    <col min="3335" max="3584" width="9.140625" style="273"/>
    <col min="3585" max="3585" width="8.7109375" style="273" customWidth="1"/>
    <col min="3586" max="3588" width="23.5703125" style="273" customWidth="1"/>
    <col min="3589" max="3589" width="11" style="273" customWidth="1"/>
    <col min="3590" max="3590" width="14.42578125" style="273" customWidth="1"/>
    <col min="3591" max="3840" width="9.140625" style="273"/>
    <col min="3841" max="3841" width="8.7109375" style="273" customWidth="1"/>
    <col min="3842" max="3844" width="23.5703125" style="273" customWidth="1"/>
    <col min="3845" max="3845" width="11" style="273" customWidth="1"/>
    <col min="3846" max="3846" width="14.42578125" style="273" customWidth="1"/>
    <col min="3847" max="4096" width="9.140625" style="273"/>
    <col min="4097" max="4097" width="8.7109375" style="273" customWidth="1"/>
    <col min="4098" max="4100" width="23.5703125" style="273" customWidth="1"/>
    <col min="4101" max="4101" width="11" style="273" customWidth="1"/>
    <col min="4102" max="4102" width="14.42578125" style="273" customWidth="1"/>
    <col min="4103" max="4352" width="9.140625" style="273"/>
    <col min="4353" max="4353" width="8.7109375" style="273" customWidth="1"/>
    <col min="4354" max="4356" width="23.5703125" style="273" customWidth="1"/>
    <col min="4357" max="4357" width="11" style="273" customWidth="1"/>
    <col min="4358" max="4358" width="14.42578125" style="273" customWidth="1"/>
    <col min="4359" max="4608" width="9.140625" style="273"/>
    <col min="4609" max="4609" width="8.7109375" style="273" customWidth="1"/>
    <col min="4610" max="4612" width="23.5703125" style="273" customWidth="1"/>
    <col min="4613" max="4613" width="11" style="273" customWidth="1"/>
    <col min="4614" max="4614" width="14.42578125" style="273" customWidth="1"/>
    <col min="4615" max="4864" width="9.140625" style="273"/>
    <col min="4865" max="4865" width="8.7109375" style="273" customWidth="1"/>
    <col min="4866" max="4868" width="23.5703125" style="273" customWidth="1"/>
    <col min="4869" max="4869" width="11" style="273" customWidth="1"/>
    <col min="4870" max="4870" width="14.42578125" style="273" customWidth="1"/>
    <col min="4871" max="5120" width="9.140625" style="273"/>
    <col min="5121" max="5121" width="8.7109375" style="273" customWidth="1"/>
    <col min="5122" max="5124" width="23.5703125" style="273" customWidth="1"/>
    <col min="5125" max="5125" width="11" style="273" customWidth="1"/>
    <col min="5126" max="5126" width="14.42578125" style="273" customWidth="1"/>
    <col min="5127" max="5376" width="9.140625" style="273"/>
    <col min="5377" max="5377" width="8.7109375" style="273" customWidth="1"/>
    <col min="5378" max="5380" width="23.5703125" style="273" customWidth="1"/>
    <col min="5381" max="5381" width="11" style="273" customWidth="1"/>
    <col min="5382" max="5382" width="14.42578125" style="273" customWidth="1"/>
    <col min="5383" max="5632" width="9.140625" style="273"/>
    <col min="5633" max="5633" width="8.7109375" style="273" customWidth="1"/>
    <col min="5634" max="5636" width="23.5703125" style="273" customWidth="1"/>
    <col min="5637" max="5637" width="11" style="273" customWidth="1"/>
    <col min="5638" max="5638" width="14.42578125" style="273" customWidth="1"/>
    <col min="5639" max="5888" width="9.140625" style="273"/>
    <col min="5889" max="5889" width="8.7109375" style="273" customWidth="1"/>
    <col min="5890" max="5892" width="23.5703125" style="273" customWidth="1"/>
    <col min="5893" max="5893" width="11" style="273" customWidth="1"/>
    <col min="5894" max="5894" width="14.42578125" style="273" customWidth="1"/>
    <col min="5895" max="6144" width="9.140625" style="273"/>
    <col min="6145" max="6145" width="8.7109375" style="273" customWidth="1"/>
    <col min="6146" max="6148" width="23.5703125" style="273" customWidth="1"/>
    <col min="6149" max="6149" width="11" style="273" customWidth="1"/>
    <col min="6150" max="6150" width="14.42578125" style="273" customWidth="1"/>
    <col min="6151" max="6400" width="9.140625" style="273"/>
    <col min="6401" max="6401" width="8.7109375" style="273" customWidth="1"/>
    <col min="6402" max="6404" width="23.5703125" style="273" customWidth="1"/>
    <col min="6405" max="6405" width="11" style="273" customWidth="1"/>
    <col min="6406" max="6406" width="14.42578125" style="273" customWidth="1"/>
    <col min="6407" max="6656" width="9.140625" style="273"/>
    <col min="6657" max="6657" width="8.7109375" style="273" customWidth="1"/>
    <col min="6658" max="6660" width="23.5703125" style="273" customWidth="1"/>
    <col min="6661" max="6661" width="11" style="273" customWidth="1"/>
    <col min="6662" max="6662" width="14.42578125" style="273" customWidth="1"/>
    <col min="6663" max="6912" width="9.140625" style="273"/>
    <col min="6913" max="6913" width="8.7109375" style="273" customWidth="1"/>
    <col min="6914" max="6916" width="23.5703125" style="273" customWidth="1"/>
    <col min="6917" max="6917" width="11" style="273" customWidth="1"/>
    <col min="6918" max="6918" width="14.42578125" style="273" customWidth="1"/>
    <col min="6919" max="7168" width="9.140625" style="273"/>
    <col min="7169" max="7169" width="8.7109375" style="273" customWidth="1"/>
    <col min="7170" max="7172" width="23.5703125" style="273" customWidth="1"/>
    <col min="7173" max="7173" width="11" style="273" customWidth="1"/>
    <col min="7174" max="7174" width="14.42578125" style="273" customWidth="1"/>
    <col min="7175" max="7424" width="9.140625" style="273"/>
    <col min="7425" max="7425" width="8.7109375" style="273" customWidth="1"/>
    <col min="7426" max="7428" width="23.5703125" style="273" customWidth="1"/>
    <col min="7429" max="7429" width="11" style="273" customWidth="1"/>
    <col min="7430" max="7430" width="14.42578125" style="273" customWidth="1"/>
    <col min="7431" max="7680" width="9.140625" style="273"/>
    <col min="7681" max="7681" width="8.7109375" style="273" customWidth="1"/>
    <col min="7682" max="7684" width="23.5703125" style="273" customWidth="1"/>
    <col min="7685" max="7685" width="11" style="273" customWidth="1"/>
    <col min="7686" max="7686" width="14.42578125" style="273" customWidth="1"/>
    <col min="7687" max="7936" width="9.140625" style="273"/>
    <col min="7937" max="7937" width="8.7109375" style="273" customWidth="1"/>
    <col min="7938" max="7940" width="23.5703125" style="273" customWidth="1"/>
    <col min="7941" max="7941" width="11" style="273" customWidth="1"/>
    <col min="7942" max="7942" width="14.42578125" style="273" customWidth="1"/>
    <col min="7943" max="8192" width="9.140625" style="273"/>
    <col min="8193" max="8193" width="8.7109375" style="273" customWidth="1"/>
    <col min="8194" max="8196" width="23.5703125" style="273" customWidth="1"/>
    <col min="8197" max="8197" width="11" style="273" customWidth="1"/>
    <col min="8198" max="8198" width="14.42578125" style="273" customWidth="1"/>
    <col min="8199" max="8448" width="9.140625" style="273"/>
    <col min="8449" max="8449" width="8.7109375" style="273" customWidth="1"/>
    <col min="8450" max="8452" width="23.5703125" style="273" customWidth="1"/>
    <col min="8453" max="8453" width="11" style="273" customWidth="1"/>
    <col min="8454" max="8454" width="14.42578125" style="273" customWidth="1"/>
    <col min="8455" max="8704" width="9.140625" style="273"/>
    <col min="8705" max="8705" width="8.7109375" style="273" customWidth="1"/>
    <col min="8706" max="8708" width="23.5703125" style="273" customWidth="1"/>
    <col min="8709" max="8709" width="11" style="273" customWidth="1"/>
    <col min="8710" max="8710" width="14.42578125" style="273" customWidth="1"/>
    <col min="8711" max="8960" width="9.140625" style="273"/>
    <col min="8961" max="8961" width="8.7109375" style="273" customWidth="1"/>
    <col min="8962" max="8964" width="23.5703125" style="273" customWidth="1"/>
    <col min="8965" max="8965" width="11" style="273" customWidth="1"/>
    <col min="8966" max="8966" width="14.42578125" style="273" customWidth="1"/>
    <col min="8967" max="9216" width="9.140625" style="273"/>
    <col min="9217" max="9217" width="8.7109375" style="273" customWidth="1"/>
    <col min="9218" max="9220" width="23.5703125" style="273" customWidth="1"/>
    <col min="9221" max="9221" width="11" style="273" customWidth="1"/>
    <col min="9222" max="9222" width="14.42578125" style="273" customWidth="1"/>
    <col min="9223" max="9472" width="9.140625" style="273"/>
    <col min="9473" max="9473" width="8.7109375" style="273" customWidth="1"/>
    <col min="9474" max="9476" width="23.5703125" style="273" customWidth="1"/>
    <col min="9477" max="9477" width="11" style="273" customWidth="1"/>
    <col min="9478" max="9478" width="14.42578125" style="273" customWidth="1"/>
    <col min="9479" max="9728" width="9.140625" style="273"/>
    <col min="9729" max="9729" width="8.7109375" style="273" customWidth="1"/>
    <col min="9730" max="9732" width="23.5703125" style="273" customWidth="1"/>
    <col min="9733" max="9733" width="11" style="273" customWidth="1"/>
    <col min="9734" max="9734" width="14.42578125" style="273" customWidth="1"/>
    <col min="9735" max="9984" width="9.140625" style="273"/>
    <col min="9985" max="9985" width="8.7109375" style="273" customWidth="1"/>
    <col min="9986" max="9988" width="23.5703125" style="273" customWidth="1"/>
    <col min="9989" max="9989" width="11" style="273" customWidth="1"/>
    <col min="9990" max="9990" width="14.42578125" style="273" customWidth="1"/>
    <col min="9991" max="10240" width="9.140625" style="273"/>
    <col min="10241" max="10241" width="8.7109375" style="273" customWidth="1"/>
    <col min="10242" max="10244" width="23.5703125" style="273" customWidth="1"/>
    <col min="10245" max="10245" width="11" style="273" customWidth="1"/>
    <col min="10246" max="10246" width="14.42578125" style="273" customWidth="1"/>
    <col min="10247" max="10496" width="9.140625" style="273"/>
    <col min="10497" max="10497" width="8.7109375" style="273" customWidth="1"/>
    <col min="10498" max="10500" width="23.5703125" style="273" customWidth="1"/>
    <col min="10501" max="10501" width="11" style="273" customWidth="1"/>
    <col min="10502" max="10502" width="14.42578125" style="273" customWidth="1"/>
    <col min="10503" max="10752" width="9.140625" style="273"/>
    <col min="10753" max="10753" width="8.7109375" style="273" customWidth="1"/>
    <col min="10754" max="10756" width="23.5703125" style="273" customWidth="1"/>
    <col min="10757" max="10757" width="11" style="273" customWidth="1"/>
    <col min="10758" max="10758" width="14.42578125" style="273" customWidth="1"/>
    <col min="10759" max="11008" width="9.140625" style="273"/>
    <col min="11009" max="11009" width="8.7109375" style="273" customWidth="1"/>
    <col min="11010" max="11012" width="23.5703125" style="273" customWidth="1"/>
    <col min="11013" max="11013" width="11" style="273" customWidth="1"/>
    <col min="11014" max="11014" width="14.42578125" style="273" customWidth="1"/>
    <col min="11015" max="11264" width="9.140625" style="273"/>
    <col min="11265" max="11265" width="8.7109375" style="273" customWidth="1"/>
    <col min="11266" max="11268" width="23.5703125" style="273" customWidth="1"/>
    <col min="11269" max="11269" width="11" style="273" customWidth="1"/>
    <col min="11270" max="11270" width="14.42578125" style="273" customWidth="1"/>
    <col min="11271" max="11520" width="9.140625" style="273"/>
    <col min="11521" max="11521" width="8.7109375" style="273" customWidth="1"/>
    <col min="11522" max="11524" width="23.5703125" style="273" customWidth="1"/>
    <col min="11525" max="11525" width="11" style="273" customWidth="1"/>
    <col min="11526" max="11526" width="14.42578125" style="273" customWidth="1"/>
    <col min="11527" max="11776" width="9.140625" style="273"/>
    <col min="11777" max="11777" width="8.7109375" style="273" customWidth="1"/>
    <col min="11778" max="11780" width="23.5703125" style="273" customWidth="1"/>
    <col min="11781" max="11781" width="11" style="273" customWidth="1"/>
    <col min="11782" max="11782" width="14.42578125" style="273" customWidth="1"/>
    <col min="11783" max="12032" width="9.140625" style="273"/>
    <col min="12033" max="12033" width="8.7109375" style="273" customWidth="1"/>
    <col min="12034" max="12036" width="23.5703125" style="273" customWidth="1"/>
    <col min="12037" max="12037" width="11" style="273" customWidth="1"/>
    <col min="12038" max="12038" width="14.42578125" style="273" customWidth="1"/>
    <col min="12039" max="12288" width="9.140625" style="273"/>
    <col min="12289" max="12289" width="8.7109375" style="273" customWidth="1"/>
    <col min="12290" max="12292" width="23.5703125" style="273" customWidth="1"/>
    <col min="12293" max="12293" width="11" style="273" customWidth="1"/>
    <col min="12294" max="12294" width="14.42578125" style="273" customWidth="1"/>
    <col min="12295" max="12544" width="9.140625" style="273"/>
    <col min="12545" max="12545" width="8.7109375" style="273" customWidth="1"/>
    <col min="12546" max="12548" width="23.5703125" style="273" customWidth="1"/>
    <col min="12549" max="12549" width="11" style="273" customWidth="1"/>
    <col min="12550" max="12550" width="14.42578125" style="273" customWidth="1"/>
    <col min="12551" max="12800" width="9.140625" style="273"/>
    <col min="12801" max="12801" width="8.7109375" style="273" customWidth="1"/>
    <col min="12802" max="12804" width="23.5703125" style="273" customWidth="1"/>
    <col min="12805" max="12805" width="11" style="273" customWidth="1"/>
    <col min="12806" max="12806" width="14.42578125" style="273" customWidth="1"/>
    <col min="12807" max="13056" width="9.140625" style="273"/>
    <col min="13057" max="13057" width="8.7109375" style="273" customWidth="1"/>
    <col min="13058" max="13060" width="23.5703125" style="273" customWidth="1"/>
    <col min="13061" max="13061" width="11" style="273" customWidth="1"/>
    <col min="13062" max="13062" width="14.42578125" style="273" customWidth="1"/>
    <col min="13063" max="13312" width="9.140625" style="273"/>
    <col min="13313" max="13313" width="8.7109375" style="273" customWidth="1"/>
    <col min="13314" max="13316" width="23.5703125" style="273" customWidth="1"/>
    <col min="13317" max="13317" width="11" style="273" customWidth="1"/>
    <col min="13318" max="13318" width="14.42578125" style="273" customWidth="1"/>
    <col min="13319" max="13568" width="9.140625" style="273"/>
    <col min="13569" max="13569" width="8.7109375" style="273" customWidth="1"/>
    <col min="13570" max="13572" width="23.5703125" style="273" customWidth="1"/>
    <col min="13573" max="13573" width="11" style="273" customWidth="1"/>
    <col min="13574" max="13574" width="14.42578125" style="273" customWidth="1"/>
    <col min="13575" max="13824" width="9.140625" style="273"/>
    <col min="13825" max="13825" width="8.7109375" style="273" customWidth="1"/>
    <col min="13826" max="13828" width="23.5703125" style="273" customWidth="1"/>
    <col min="13829" max="13829" width="11" style="273" customWidth="1"/>
    <col min="13830" max="13830" width="14.42578125" style="273" customWidth="1"/>
    <col min="13831" max="14080" width="9.140625" style="273"/>
    <col min="14081" max="14081" width="8.7109375" style="273" customWidth="1"/>
    <col min="14082" max="14084" width="23.5703125" style="273" customWidth="1"/>
    <col min="14085" max="14085" width="11" style="273" customWidth="1"/>
    <col min="14086" max="14086" width="14.42578125" style="273" customWidth="1"/>
    <col min="14087" max="14336" width="9.140625" style="273"/>
    <col min="14337" max="14337" width="8.7109375" style="273" customWidth="1"/>
    <col min="14338" max="14340" width="23.5703125" style="273" customWidth="1"/>
    <col min="14341" max="14341" width="11" style="273" customWidth="1"/>
    <col min="14342" max="14342" width="14.42578125" style="273" customWidth="1"/>
    <col min="14343" max="14592" width="9.140625" style="273"/>
    <col min="14593" max="14593" width="8.7109375" style="273" customWidth="1"/>
    <col min="14594" max="14596" width="23.5703125" style="273" customWidth="1"/>
    <col min="14597" max="14597" width="11" style="273" customWidth="1"/>
    <col min="14598" max="14598" width="14.42578125" style="273" customWidth="1"/>
    <col min="14599" max="14848" width="9.140625" style="273"/>
    <col min="14849" max="14849" width="8.7109375" style="273" customWidth="1"/>
    <col min="14850" max="14852" width="23.5703125" style="273" customWidth="1"/>
    <col min="14853" max="14853" width="11" style="273" customWidth="1"/>
    <col min="14854" max="14854" width="14.42578125" style="273" customWidth="1"/>
    <col min="14855" max="15104" width="9.140625" style="273"/>
    <col min="15105" max="15105" width="8.7109375" style="273" customWidth="1"/>
    <col min="15106" max="15108" width="23.5703125" style="273" customWidth="1"/>
    <col min="15109" max="15109" width="11" style="273" customWidth="1"/>
    <col min="15110" max="15110" width="14.42578125" style="273" customWidth="1"/>
    <col min="15111" max="15360" width="9.140625" style="273"/>
    <col min="15361" max="15361" width="8.7109375" style="273" customWidth="1"/>
    <col min="15362" max="15364" width="23.5703125" style="273" customWidth="1"/>
    <col min="15365" max="15365" width="11" style="273" customWidth="1"/>
    <col min="15366" max="15366" width="14.42578125" style="273" customWidth="1"/>
    <col min="15367" max="15616" width="9.140625" style="273"/>
    <col min="15617" max="15617" width="8.7109375" style="273" customWidth="1"/>
    <col min="15618" max="15620" width="23.5703125" style="273" customWidth="1"/>
    <col min="15621" max="15621" width="11" style="273" customWidth="1"/>
    <col min="15622" max="15622" width="14.42578125" style="273" customWidth="1"/>
    <col min="15623" max="15872" width="9.140625" style="273"/>
    <col min="15873" max="15873" width="8.7109375" style="273" customWidth="1"/>
    <col min="15874" max="15876" width="23.5703125" style="273" customWidth="1"/>
    <col min="15877" max="15877" width="11" style="273" customWidth="1"/>
    <col min="15878" max="15878" width="14.42578125" style="273" customWidth="1"/>
    <col min="15879" max="16128" width="9.140625" style="273"/>
    <col min="16129" max="16129" width="8.7109375" style="273" customWidth="1"/>
    <col min="16130" max="16132" width="23.5703125" style="273" customWidth="1"/>
    <col min="16133" max="16133" width="11" style="273" customWidth="1"/>
    <col min="16134" max="16134" width="14.42578125" style="273" customWidth="1"/>
    <col min="16135" max="16384" width="9.140625" style="273"/>
  </cols>
  <sheetData>
    <row r="1" spans="1:7">
      <c r="A1" s="283"/>
      <c r="B1" s="284"/>
      <c r="C1" s="284"/>
      <c r="D1" s="284"/>
      <c r="E1" s="284"/>
      <c r="F1" s="284"/>
    </row>
    <row r="2" spans="1:7" ht="21.95" customHeight="1">
      <c r="A2" s="966" t="s">
        <v>182</v>
      </c>
      <c r="B2" s="966"/>
      <c r="C2" s="966"/>
      <c r="D2" s="966"/>
      <c r="E2" s="967"/>
      <c r="F2" s="273"/>
    </row>
    <row r="3" spans="1:7">
      <c r="A3" s="283"/>
      <c r="B3" s="284"/>
      <c r="C3" s="284"/>
      <c r="D3" s="284"/>
      <c r="E3" s="284"/>
      <c r="F3" s="284"/>
    </row>
    <row r="4" spans="1:7" ht="45">
      <c r="A4" s="285" t="s">
        <v>168</v>
      </c>
      <c r="B4" s="286" t="s">
        <v>169</v>
      </c>
      <c r="C4" s="285" t="s">
        <v>183</v>
      </c>
      <c r="D4" s="285" t="s">
        <v>184</v>
      </c>
      <c r="E4" s="285" t="s">
        <v>185</v>
      </c>
      <c r="F4" s="285" t="s">
        <v>186</v>
      </c>
    </row>
    <row r="5" spans="1:7" ht="18" customHeight="1">
      <c r="A5" s="287" t="s">
        <v>172</v>
      </c>
      <c r="B5" s="287" t="s">
        <v>173</v>
      </c>
      <c r="C5" s="287" t="s">
        <v>174</v>
      </c>
      <c r="D5" s="287" t="s">
        <v>175</v>
      </c>
      <c r="E5" s="298" t="s">
        <v>187</v>
      </c>
      <c r="F5" s="287" t="s">
        <v>188</v>
      </c>
    </row>
    <row r="6" spans="1:7" ht="45" customHeight="1">
      <c r="A6" s="288">
        <v>1</v>
      </c>
      <c r="B6" s="289"/>
      <c r="C6" s="290"/>
      <c r="D6" s="290"/>
      <c r="E6" s="291"/>
      <c r="F6" s="292">
        <f>C6*E6</f>
        <v>0</v>
      </c>
    </row>
    <row r="7" spans="1:7" ht="45" customHeight="1">
      <c r="A7" s="288">
        <v>2</v>
      </c>
      <c r="B7" s="289"/>
      <c r="C7" s="290"/>
      <c r="D7" s="290"/>
      <c r="E7" s="291"/>
      <c r="F7" s="292">
        <f t="shared" ref="F7:F15" si="0">C7*E7</f>
        <v>0</v>
      </c>
    </row>
    <row r="8" spans="1:7" ht="45" customHeight="1">
      <c r="A8" s="288">
        <v>3</v>
      </c>
      <c r="B8" s="289"/>
      <c r="C8" s="290"/>
      <c r="D8" s="290"/>
      <c r="E8" s="291"/>
      <c r="F8" s="292">
        <f t="shared" si="0"/>
        <v>0</v>
      </c>
    </row>
    <row r="9" spans="1:7" ht="45" customHeight="1">
      <c r="A9" s="288">
        <v>4</v>
      </c>
      <c r="B9" s="289"/>
      <c r="C9" s="290"/>
      <c r="D9" s="290"/>
      <c r="E9" s="291"/>
      <c r="F9" s="292">
        <f t="shared" si="0"/>
        <v>0</v>
      </c>
    </row>
    <row r="10" spans="1:7" ht="45" customHeight="1">
      <c r="A10" s="288">
        <v>5</v>
      </c>
      <c r="B10" s="289"/>
      <c r="C10" s="290"/>
      <c r="D10" s="290"/>
      <c r="E10" s="291"/>
      <c r="F10" s="292">
        <f t="shared" si="0"/>
        <v>0</v>
      </c>
    </row>
    <row r="11" spans="1:7" ht="45" customHeight="1">
      <c r="A11" s="288">
        <v>6</v>
      </c>
      <c r="B11" s="289"/>
      <c r="C11" s="290"/>
      <c r="D11" s="290"/>
      <c r="E11" s="291"/>
      <c r="F11" s="292">
        <f t="shared" si="0"/>
        <v>0</v>
      </c>
    </row>
    <row r="12" spans="1:7" ht="45" customHeight="1">
      <c r="A12" s="288">
        <v>7</v>
      </c>
      <c r="B12" s="289"/>
      <c r="C12" s="290"/>
      <c r="D12" s="290"/>
      <c r="E12" s="291"/>
      <c r="F12" s="292">
        <f t="shared" si="0"/>
        <v>0</v>
      </c>
    </row>
    <row r="13" spans="1:7" ht="45" customHeight="1">
      <c r="A13" s="288">
        <v>8</v>
      </c>
      <c r="B13" s="289"/>
      <c r="C13" s="290"/>
      <c r="D13" s="290"/>
      <c r="E13" s="291"/>
      <c r="F13" s="292">
        <f t="shared" si="0"/>
        <v>0</v>
      </c>
    </row>
    <row r="14" spans="1:7" ht="45" customHeight="1">
      <c r="A14" s="288">
        <v>9</v>
      </c>
      <c r="B14" s="289"/>
      <c r="C14" s="290"/>
      <c r="D14" s="290"/>
      <c r="E14" s="291"/>
      <c r="F14" s="292">
        <f t="shared" si="0"/>
        <v>0</v>
      </c>
    </row>
    <row r="15" spans="1:7" ht="45" customHeight="1">
      <c r="A15" s="288">
        <v>10</v>
      </c>
      <c r="B15" s="289"/>
      <c r="C15" s="290"/>
      <c r="D15" s="290"/>
      <c r="E15" s="291"/>
      <c r="F15" s="292">
        <f t="shared" si="0"/>
        <v>0</v>
      </c>
    </row>
    <row r="16" spans="1:7" ht="45" customHeight="1">
      <c r="A16" s="293"/>
      <c r="B16" s="294" t="s">
        <v>177</v>
      </c>
      <c r="C16" s="294"/>
      <c r="D16" s="294"/>
      <c r="E16" s="294"/>
      <c r="F16" s="294">
        <f>SUM(F6:F15)</f>
        <v>0</v>
      </c>
      <c r="G16" s="295"/>
    </row>
    <row r="17" ht="30" customHeight="1"/>
    <row r="18" ht="30" customHeight="1"/>
    <row r="19" ht="30" customHeight="1"/>
    <row r="20" ht="30" customHeight="1"/>
    <row r="21" ht="30" customHeight="1"/>
  </sheetData>
  <sheetProtection password="E848" sheet="1" formatColumns="0" formatRows="0" selectLockedCells="1"/>
  <customSheetViews>
    <customSheetView guid="{F6B46BB5-6129-417F-AAA2-2F132322448E}" state="hidden" topLeftCell="A5">
      <selection activeCell="D11" sqref="D11"/>
      <pageMargins left="0.75" right="0.62" top="0.65" bottom="1" header="0.5" footer="0.5"/>
      <pageSetup orientation="portrait" r:id="rId1"/>
      <headerFooter alignWithMargins="0"/>
    </customSheetView>
    <customSheetView guid="{22CC5C8B-E1A0-44D5-9004-AA64A7EE9D42}" state="hidden" topLeftCell="A5">
      <selection activeCell="D11" sqref="D11"/>
      <pageMargins left="0.75" right="0.62" top="0.65" bottom="1" header="0.5" footer="0.5"/>
      <pageSetup orientation="portrait" r:id="rId2"/>
      <headerFooter alignWithMargins="0"/>
    </customSheetView>
    <customSheetView guid="{BF4E98EC-B3A8-42CF-8525-78BE0EF2C154}" state="hidden" topLeftCell="A5">
      <selection activeCell="D11" sqref="D11"/>
      <pageMargins left="0.75" right="0.62" top="0.65" bottom="1" header="0.5" footer="0.5"/>
      <pageSetup orientation="portrait" r:id="rId3"/>
      <headerFooter alignWithMargins="0"/>
    </customSheetView>
    <customSheetView guid="{83920EE0-E8FD-48B1-9AB8-BA60512AB904}"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topLeftCell="A35" zoomScaleNormal="100" zoomScaleSheetLayoutView="100" workbookViewId="0">
      <selection activeCell="D46" sqref="D46:F46"/>
    </sheetView>
  </sheetViews>
  <sheetFormatPr defaultColWidth="9.140625" defaultRowHeight="16.5"/>
  <cols>
    <col min="1" max="1" width="10.7109375" style="302" customWidth="1"/>
    <col min="2" max="2" width="13.42578125" style="308" customWidth="1"/>
    <col min="3" max="3" width="14.7109375" style="302" customWidth="1"/>
    <col min="4" max="4" width="20.7109375" style="302" customWidth="1"/>
    <col min="5" max="5" width="12.7109375" style="302" customWidth="1"/>
    <col min="6" max="6" width="34.140625" style="302" customWidth="1"/>
    <col min="7" max="8" width="9.140625" style="302" hidden="1" customWidth="1"/>
    <col min="9" max="18" width="9.140625" style="303" hidden="1" customWidth="1"/>
    <col min="19" max="19" width="8" style="303" hidden="1" customWidth="1"/>
    <col min="20" max="20" width="9.140625" style="303" hidden="1" customWidth="1"/>
    <col min="21" max="21" width="7.7109375" style="303" hidden="1" customWidth="1"/>
    <col min="22" max="22" width="9.140625" style="303" hidden="1" customWidth="1"/>
    <col min="23" max="23" width="5.5703125" style="303" hidden="1" customWidth="1"/>
    <col min="24" max="24" width="4.85546875" style="303" hidden="1" customWidth="1"/>
    <col min="25" max="25" width="9.140625" style="303" hidden="1" customWidth="1"/>
    <col min="26" max="26" width="66.7109375" style="304" hidden="1" customWidth="1"/>
    <col min="27" max="27" width="9.140625" style="304" hidden="1" customWidth="1"/>
    <col min="28" max="28" width="20" style="304" hidden="1" customWidth="1"/>
    <col min="29" max="29" width="13.85546875" style="304" hidden="1" customWidth="1"/>
    <col min="30" max="30" width="9.140625" style="305" hidden="1" customWidth="1"/>
    <col min="31" max="31" width="9.140625" style="306" hidden="1" customWidth="1"/>
    <col min="32" max="32" width="13.7109375" style="306" hidden="1" customWidth="1"/>
    <col min="33" max="35" width="9.140625" style="305" hidden="1" customWidth="1"/>
    <col min="36" max="36" width="10.42578125" style="305" hidden="1" customWidth="1"/>
    <col min="37" max="41" width="9.140625" style="305" hidden="1" customWidth="1"/>
    <col min="42" max="256" width="9.140625" style="303"/>
    <col min="257" max="257" width="10.7109375" style="303" customWidth="1"/>
    <col min="258" max="258" width="13.42578125" style="303" customWidth="1"/>
    <col min="259" max="259" width="14.7109375" style="303" customWidth="1"/>
    <col min="260" max="260" width="20.7109375" style="303" customWidth="1"/>
    <col min="261" max="261" width="12.7109375" style="303" customWidth="1"/>
    <col min="262" max="262" width="34.140625" style="303" customWidth="1"/>
    <col min="263" max="274" width="9.140625" style="303" customWidth="1"/>
    <col min="275" max="275" width="8" style="303" customWidth="1"/>
    <col min="276" max="281" width="0" style="303" hidden="1" customWidth="1"/>
    <col min="282" max="282" width="66.7109375" style="303" customWidth="1"/>
    <col min="283" max="283" width="9.140625" style="303" customWidth="1"/>
    <col min="284" max="284" width="20" style="303" customWidth="1"/>
    <col min="285" max="285" width="13.85546875" style="303" customWidth="1"/>
    <col min="286" max="287" width="9.140625" style="303" customWidth="1"/>
    <col min="288" max="288" width="13.7109375" style="303" customWidth="1"/>
    <col min="289" max="291" width="9.140625" style="303" customWidth="1"/>
    <col min="292" max="292" width="10.42578125" style="303" customWidth="1"/>
    <col min="293" max="297" width="9.140625" style="303" customWidth="1"/>
    <col min="298" max="512" width="9.140625" style="303"/>
    <col min="513" max="513" width="10.7109375" style="303" customWidth="1"/>
    <col min="514" max="514" width="13.42578125" style="303" customWidth="1"/>
    <col min="515" max="515" width="14.7109375" style="303" customWidth="1"/>
    <col min="516" max="516" width="20.7109375" style="303" customWidth="1"/>
    <col min="517" max="517" width="12.7109375" style="303" customWidth="1"/>
    <col min="518" max="518" width="34.140625" style="303" customWidth="1"/>
    <col min="519" max="530" width="9.140625" style="303" customWidth="1"/>
    <col min="531" max="531" width="8" style="303" customWidth="1"/>
    <col min="532" max="537" width="0" style="303" hidden="1" customWidth="1"/>
    <col min="538" max="538" width="66.7109375" style="303" customWidth="1"/>
    <col min="539" max="539" width="9.140625" style="303" customWidth="1"/>
    <col min="540" max="540" width="20" style="303" customWidth="1"/>
    <col min="541" max="541" width="13.85546875" style="303" customWidth="1"/>
    <col min="542" max="543" width="9.140625" style="303" customWidth="1"/>
    <col min="544" max="544" width="13.7109375" style="303" customWidth="1"/>
    <col min="545" max="547" width="9.140625" style="303" customWidth="1"/>
    <col min="548" max="548" width="10.42578125" style="303" customWidth="1"/>
    <col min="549" max="553" width="9.140625" style="303" customWidth="1"/>
    <col min="554" max="768" width="9.140625" style="303"/>
    <col min="769" max="769" width="10.7109375" style="303" customWidth="1"/>
    <col min="770" max="770" width="13.42578125" style="303" customWidth="1"/>
    <col min="771" max="771" width="14.7109375" style="303" customWidth="1"/>
    <col min="772" max="772" width="20.7109375" style="303" customWidth="1"/>
    <col min="773" max="773" width="12.7109375" style="303" customWidth="1"/>
    <col min="774" max="774" width="34.140625" style="303" customWidth="1"/>
    <col min="775" max="786" width="9.140625" style="303" customWidth="1"/>
    <col min="787" max="787" width="8" style="303" customWidth="1"/>
    <col min="788" max="793" width="0" style="303" hidden="1" customWidth="1"/>
    <col min="794" max="794" width="66.7109375" style="303" customWidth="1"/>
    <col min="795" max="795" width="9.140625" style="303" customWidth="1"/>
    <col min="796" max="796" width="20" style="303" customWidth="1"/>
    <col min="797" max="797" width="13.85546875" style="303" customWidth="1"/>
    <col min="798" max="799" width="9.140625" style="303" customWidth="1"/>
    <col min="800" max="800" width="13.7109375" style="303" customWidth="1"/>
    <col min="801" max="803" width="9.140625" style="303" customWidth="1"/>
    <col min="804" max="804" width="10.42578125" style="303" customWidth="1"/>
    <col min="805" max="809" width="9.140625" style="303" customWidth="1"/>
    <col min="810" max="1024" width="9.140625" style="303"/>
    <col min="1025" max="1025" width="10.7109375" style="303" customWidth="1"/>
    <col min="1026" max="1026" width="13.42578125" style="303" customWidth="1"/>
    <col min="1027" max="1027" width="14.7109375" style="303" customWidth="1"/>
    <col min="1028" max="1028" width="20.7109375" style="303" customWidth="1"/>
    <col min="1029" max="1029" width="12.7109375" style="303" customWidth="1"/>
    <col min="1030" max="1030" width="34.140625" style="303" customWidth="1"/>
    <col min="1031" max="1042" width="9.140625" style="303" customWidth="1"/>
    <col min="1043" max="1043" width="8" style="303" customWidth="1"/>
    <col min="1044" max="1049" width="0" style="303" hidden="1" customWidth="1"/>
    <col min="1050" max="1050" width="66.7109375" style="303" customWidth="1"/>
    <col min="1051" max="1051" width="9.140625" style="303" customWidth="1"/>
    <col min="1052" max="1052" width="20" style="303" customWidth="1"/>
    <col min="1053" max="1053" width="13.85546875" style="303" customWidth="1"/>
    <col min="1054" max="1055" width="9.140625" style="303" customWidth="1"/>
    <col min="1056" max="1056" width="13.7109375" style="303" customWidth="1"/>
    <col min="1057" max="1059" width="9.140625" style="303" customWidth="1"/>
    <col min="1060" max="1060" width="10.42578125" style="303" customWidth="1"/>
    <col min="1061" max="1065" width="9.140625" style="303" customWidth="1"/>
    <col min="1066" max="1280" width="9.140625" style="303"/>
    <col min="1281" max="1281" width="10.7109375" style="303" customWidth="1"/>
    <col min="1282" max="1282" width="13.42578125" style="303" customWidth="1"/>
    <col min="1283" max="1283" width="14.7109375" style="303" customWidth="1"/>
    <col min="1284" max="1284" width="20.7109375" style="303" customWidth="1"/>
    <col min="1285" max="1285" width="12.7109375" style="303" customWidth="1"/>
    <col min="1286" max="1286" width="34.140625" style="303" customWidth="1"/>
    <col min="1287" max="1298" width="9.140625" style="303" customWidth="1"/>
    <col min="1299" max="1299" width="8" style="303" customWidth="1"/>
    <col min="1300" max="1305" width="0" style="303" hidden="1" customWidth="1"/>
    <col min="1306" max="1306" width="66.7109375" style="303" customWidth="1"/>
    <col min="1307" max="1307" width="9.140625" style="303" customWidth="1"/>
    <col min="1308" max="1308" width="20" style="303" customWidth="1"/>
    <col min="1309" max="1309" width="13.85546875" style="303" customWidth="1"/>
    <col min="1310" max="1311" width="9.140625" style="303" customWidth="1"/>
    <col min="1312" max="1312" width="13.7109375" style="303" customWidth="1"/>
    <col min="1313" max="1315" width="9.140625" style="303" customWidth="1"/>
    <col min="1316" max="1316" width="10.42578125" style="303" customWidth="1"/>
    <col min="1317" max="1321" width="9.140625" style="303" customWidth="1"/>
    <col min="1322" max="1536" width="9.140625" style="303"/>
    <col min="1537" max="1537" width="10.7109375" style="303" customWidth="1"/>
    <col min="1538" max="1538" width="13.42578125" style="303" customWidth="1"/>
    <col min="1539" max="1539" width="14.7109375" style="303" customWidth="1"/>
    <col min="1540" max="1540" width="20.7109375" style="303" customWidth="1"/>
    <col min="1541" max="1541" width="12.7109375" style="303" customWidth="1"/>
    <col min="1542" max="1542" width="34.140625" style="303" customWidth="1"/>
    <col min="1543" max="1554" width="9.140625" style="303" customWidth="1"/>
    <col min="1555" max="1555" width="8" style="303" customWidth="1"/>
    <col min="1556" max="1561" width="0" style="303" hidden="1" customWidth="1"/>
    <col min="1562" max="1562" width="66.7109375" style="303" customWidth="1"/>
    <col min="1563" max="1563" width="9.140625" style="303" customWidth="1"/>
    <col min="1564" max="1564" width="20" style="303" customWidth="1"/>
    <col min="1565" max="1565" width="13.85546875" style="303" customWidth="1"/>
    <col min="1566" max="1567" width="9.140625" style="303" customWidth="1"/>
    <col min="1568" max="1568" width="13.7109375" style="303" customWidth="1"/>
    <col min="1569" max="1571" width="9.140625" style="303" customWidth="1"/>
    <col min="1572" max="1572" width="10.42578125" style="303" customWidth="1"/>
    <col min="1573" max="1577" width="9.140625" style="303" customWidth="1"/>
    <col min="1578" max="1792" width="9.140625" style="303"/>
    <col min="1793" max="1793" width="10.7109375" style="303" customWidth="1"/>
    <col min="1794" max="1794" width="13.42578125" style="303" customWidth="1"/>
    <col min="1795" max="1795" width="14.7109375" style="303" customWidth="1"/>
    <col min="1796" max="1796" width="20.7109375" style="303" customWidth="1"/>
    <col min="1797" max="1797" width="12.7109375" style="303" customWidth="1"/>
    <col min="1798" max="1798" width="34.140625" style="303" customWidth="1"/>
    <col min="1799" max="1810" width="9.140625" style="303" customWidth="1"/>
    <col min="1811" max="1811" width="8" style="303" customWidth="1"/>
    <col min="1812" max="1817" width="0" style="303" hidden="1" customWidth="1"/>
    <col min="1818" max="1818" width="66.7109375" style="303" customWidth="1"/>
    <col min="1819" max="1819" width="9.140625" style="303" customWidth="1"/>
    <col min="1820" max="1820" width="20" style="303" customWidth="1"/>
    <col min="1821" max="1821" width="13.85546875" style="303" customWidth="1"/>
    <col min="1822" max="1823" width="9.140625" style="303" customWidth="1"/>
    <col min="1824" max="1824" width="13.7109375" style="303" customWidth="1"/>
    <col min="1825" max="1827" width="9.140625" style="303" customWidth="1"/>
    <col min="1828" max="1828" width="10.42578125" style="303" customWidth="1"/>
    <col min="1829" max="1833" width="9.140625" style="303" customWidth="1"/>
    <col min="1834" max="2048" width="9.140625" style="303"/>
    <col min="2049" max="2049" width="10.7109375" style="303" customWidth="1"/>
    <col min="2050" max="2050" width="13.42578125" style="303" customWidth="1"/>
    <col min="2051" max="2051" width="14.7109375" style="303" customWidth="1"/>
    <col min="2052" max="2052" width="20.7109375" style="303" customWidth="1"/>
    <col min="2053" max="2053" width="12.7109375" style="303" customWidth="1"/>
    <col min="2054" max="2054" width="34.140625" style="303" customWidth="1"/>
    <col min="2055" max="2066" width="9.140625" style="303" customWidth="1"/>
    <col min="2067" max="2067" width="8" style="303" customWidth="1"/>
    <col min="2068" max="2073" width="0" style="303" hidden="1" customWidth="1"/>
    <col min="2074" max="2074" width="66.7109375" style="303" customWidth="1"/>
    <col min="2075" max="2075" width="9.140625" style="303" customWidth="1"/>
    <col min="2076" max="2076" width="20" style="303" customWidth="1"/>
    <col min="2077" max="2077" width="13.85546875" style="303" customWidth="1"/>
    <col min="2078" max="2079" width="9.140625" style="303" customWidth="1"/>
    <col min="2080" max="2080" width="13.7109375" style="303" customWidth="1"/>
    <col min="2081" max="2083" width="9.140625" style="303" customWidth="1"/>
    <col min="2084" max="2084" width="10.42578125" style="303" customWidth="1"/>
    <col min="2085" max="2089" width="9.140625" style="303" customWidth="1"/>
    <col min="2090" max="2304" width="9.140625" style="303"/>
    <col min="2305" max="2305" width="10.7109375" style="303" customWidth="1"/>
    <col min="2306" max="2306" width="13.42578125" style="303" customWidth="1"/>
    <col min="2307" max="2307" width="14.7109375" style="303" customWidth="1"/>
    <col min="2308" max="2308" width="20.7109375" style="303" customWidth="1"/>
    <col min="2309" max="2309" width="12.7109375" style="303" customWidth="1"/>
    <col min="2310" max="2310" width="34.140625" style="303" customWidth="1"/>
    <col min="2311" max="2322" width="9.140625" style="303" customWidth="1"/>
    <col min="2323" max="2323" width="8" style="303" customWidth="1"/>
    <col min="2324" max="2329" width="0" style="303" hidden="1" customWidth="1"/>
    <col min="2330" max="2330" width="66.7109375" style="303" customWidth="1"/>
    <col min="2331" max="2331" width="9.140625" style="303" customWidth="1"/>
    <col min="2332" max="2332" width="20" style="303" customWidth="1"/>
    <col min="2333" max="2333" width="13.85546875" style="303" customWidth="1"/>
    <col min="2334" max="2335" width="9.140625" style="303" customWidth="1"/>
    <col min="2336" max="2336" width="13.7109375" style="303" customWidth="1"/>
    <col min="2337" max="2339" width="9.140625" style="303" customWidth="1"/>
    <col min="2340" max="2340" width="10.42578125" style="303" customWidth="1"/>
    <col min="2341" max="2345" width="9.140625" style="303" customWidth="1"/>
    <col min="2346" max="2560" width="9.140625" style="303"/>
    <col min="2561" max="2561" width="10.7109375" style="303" customWidth="1"/>
    <col min="2562" max="2562" width="13.42578125" style="303" customWidth="1"/>
    <col min="2563" max="2563" width="14.7109375" style="303" customWidth="1"/>
    <col min="2564" max="2564" width="20.7109375" style="303" customWidth="1"/>
    <col min="2565" max="2565" width="12.7109375" style="303" customWidth="1"/>
    <col min="2566" max="2566" width="34.140625" style="303" customWidth="1"/>
    <col min="2567" max="2578" width="9.140625" style="303" customWidth="1"/>
    <col min="2579" max="2579" width="8" style="303" customWidth="1"/>
    <col min="2580" max="2585" width="0" style="303" hidden="1" customWidth="1"/>
    <col min="2586" max="2586" width="66.7109375" style="303" customWidth="1"/>
    <col min="2587" max="2587" width="9.140625" style="303" customWidth="1"/>
    <col min="2588" max="2588" width="20" style="303" customWidth="1"/>
    <col min="2589" max="2589" width="13.85546875" style="303" customWidth="1"/>
    <col min="2590" max="2591" width="9.140625" style="303" customWidth="1"/>
    <col min="2592" max="2592" width="13.7109375" style="303" customWidth="1"/>
    <col min="2593" max="2595" width="9.140625" style="303" customWidth="1"/>
    <col min="2596" max="2596" width="10.42578125" style="303" customWidth="1"/>
    <col min="2597" max="2601" width="9.140625" style="303" customWidth="1"/>
    <col min="2602" max="2816" width="9.140625" style="303"/>
    <col min="2817" max="2817" width="10.7109375" style="303" customWidth="1"/>
    <col min="2818" max="2818" width="13.42578125" style="303" customWidth="1"/>
    <col min="2819" max="2819" width="14.7109375" style="303" customWidth="1"/>
    <col min="2820" max="2820" width="20.7109375" style="303" customWidth="1"/>
    <col min="2821" max="2821" width="12.7109375" style="303" customWidth="1"/>
    <col min="2822" max="2822" width="34.140625" style="303" customWidth="1"/>
    <col min="2823" max="2834" width="9.140625" style="303" customWidth="1"/>
    <col min="2835" max="2835" width="8" style="303" customWidth="1"/>
    <col min="2836" max="2841" width="0" style="303" hidden="1" customWidth="1"/>
    <col min="2842" max="2842" width="66.7109375" style="303" customWidth="1"/>
    <col min="2843" max="2843" width="9.140625" style="303" customWidth="1"/>
    <col min="2844" max="2844" width="20" style="303" customWidth="1"/>
    <col min="2845" max="2845" width="13.85546875" style="303" customWidth="1"/>
    <col min="2846" max="2847" width="9.140625" style="303" customWidth="1"/>
    <col min="2848" max="2848" width="13.7109375" style="303" customWidth="1"/>
    <col min="2849" max="2851" width="9.140625" style="303" customWidth="1"/>
    <col min="2852" max="2852" width="10.42578125" style="303" customWidth="1"/>
    <col min="2853" max="2857" width="9.140625" style="303" customWidth="1"/>
    <col min="2858" max="3072" width="9.140625" style="303"/>
    <col min="3073" max="3073" width="10.7109375" style="303" customWidth="1"/>
    <col min="3074" max="3074" width="13.42578125" style="303" customWidth="1"/>
    <col min="3075" max="3075" width="14.7109375" style="303" customWidth="1"/>
    <col min="3076" max="3076" width="20.7109375" style="303" customWidth="1"/>
    <col min="3077" max="3077" width="12.7109375" style="303" customWidth="1"/>
    <col min="3078" max="3078" width="34.140625" style="303" customWidth="1"/>
    <col min="3079" max="3090" width="9.140625" style="303" customWidth="1"/>
    <col min="3091" max="3091" width="8" style="303" customWidth="1"/>
    <col min="3092" max="3097" width="0" style="303" hidden="1" customWidth="1"/>
    <col min="3098" max="3098" width="66.7109375" style="303" customWidth="1"/>
    <col min="3099" max="3099" width="9.140625" style="303" customWidth="1"/>
    <col min="3100" max="3100" width="20" style="303" customWidth="1"/>
    <col min="3101" max="3101" width="13.85546875" style="303" customWidth="1"/>
    <col min="3102" max="3103" width="9.140625" style="303" customWidth="1"/>
    <col min="3104" max="3104" width="13.7109375" style="303" customWidth="1"/>
    <col min="3105" max="3107" width="9.140625" style="303" customWidth="1"/>
    <col min="3108" max="3108" width="10.42578125" style="303" customWidth="1"/>
    <col min="3109" max="3113" width="9.140625" style="303" customWidth="1"/>
    <col min="3114" max="3328" width="9.140625" style="303"/>
    <col min="3329" max="3329" width="10.7109375" style="303" customWidth="1"/>
    <col min="3330" max="3330" width="13.42578125" style="303" customWidth="1"/>
    <col min="3331" max="3331" width="14.7109375" style="303" customWidth="1"/>
    <col min="3332" max="3332" width="20.7109375" style="303" customWidth="1"/>
    <col min="3333" max="3333" width="12.7109375" style="303" customWidth="1"/>
    <col min="3334" max="3334" width="34.140625" style="303" customWidth="1"/>
    <col min="3335" max="3346" width="9.140625" style="303" customWidth="1"/>
    <col min="3347" max="3347" width="8" style="303" customWidth="1"/>
    <col min="3348" max="3353" width="0" style="303" hidden="1" customWidth="1"/>
    <col min="3354" max="3354" width="66.7109375" style="303" customWidth="1"/>
    <col min="3355" max="3355" width="9.140625" style="303" customWidth="1"/>
    <col min="3356" max="3356" width="20" style="303" customWidth="1"/>
    <col min="3357" max="3357" width="13.85546875" style="303" customWidth="1"/>
    <col min="3358" max="3359" width="9.140625" style="303" customWidth="1"/>
    <col min="3360" max="3360" width="13.7109375" style="303" customWidth="1"/>
    <col min="3361" max="3363" width="9.140625" style="303" customWidth="1"/>
    <col min="3364" max="3364" width="10.42578125" style="303" customWidth="1"/>
    <col min="3365" max="3369" width="9.140625" style="303" customWidth="1"/>
    <col min="3370" max="3584" width="9.140625" style="303"/>
    <col min="3585" max="3585" width="10.7109375" style="303" customWidth="1"/>
    <col min="3586" max="3586" width="13.42578125" style="303" customWidth="1"/>
    <col min="3587" max="3587" width="14.7109375" style="303" customWidth="1"/>
    <col min="3588" max="3588" width="20.7109375" style="303" customWidth="1"/>
    <col min="3589" max="3589" width="12.7109375" style="303" customWidth="1"/>
    <col min="3590" max="3590" width="34.140625" style="303" customWidth="1"/>
    <col min="3591" max="3602" width="9.140625" style="303" customWidth="1"/>
    <col min="3603" max="3603" width="8" style="303" customWidth="1"/>
    <col min="3604" max="3609" width="0" style="303" hidden="1" customWidth="1"/>
    <col min="3610" max="3610" width="66.7109375" style="303" customWidth="1"/>
    <col min="3611" max="3611" width="9.140625" style="303" customWidth="1"/>
    <col min="3612" max="3612" width="20" style="303" customWidth="1"/>
    <col min="3613" max="3613" width="13.85546875" style="303" customWidth="1"/>
    <col min="3614" max="3615" width="9.140625" style="303" customWidth="1"/>
    <col min="3616" max="3616" width="13.7109375" style="303" customWidth="1"/>
    <col min="3617" max="3619" width="9.140625" style="303" customWidth="1"/>
    <col min="3620" max="3620" width="10.42578125" style="303" customWidth="1"/>
    <col min="3621" max="3625" width="9.140625" style="303" customWidth="1"/>
    <col min="3626" max="3840" width="9.140625" style="303"/>
    <col min="3841" max="3841" width="10.7109375" style="303" customWidth="1"/>
    <col min="3842" max="3842" width="13.42578125" style="303" customWidth="1"/>
    <col min="3843" max="3843" width="14.7109375" style="303" customWidth="1"/>
    <col min="3844" max="3844" width="20.7109375" style="303" customWidth="1"/>
    <col min="3845" max="3845" width="12.7109375" style="303" customWidth="1"/>
    <col min="3846" max="3846" width="34.140625" style="303" customWidth="1"/>
    <col min="3847" max="3858" width="9.140625" style="303" customWidth="1"/>
    <col min="3859" max="3859" width="8" style="303" customWidth="1"/>
    <col min="3860" max="3865" width="0" style="303" hidden="1" customWidth="1"/>
    <col min="3866" max="3866" width="66.7109375" style="303" customWidth="1"/>
    <col min="3867" max="3867" width="9.140625" style="303" customWidth="1"/>
    <col min="3868" max="3868" width="20" style="303" customWidth="1"/>
    <col min="3869" max="3869" width="13.85546875" style="303" customWidth="1"/>
    <col min="3870" max="3871" width="9.140625" style="303" customWidth="1"/>
    <col min="3872" max="3872" width="13.7109375" style="303" customWidth="1"/>
    <col min="3873" max="3875" width="9.140625" style="303" customWidth="1"/>
    <col min="3876" max="3876" width="10.42578125" style="303" customWidth="1"/>
    <col min="3877" max="3881" width="9.140625" style="303" customWidth="1"/>
    <col min="3882" max="4096" width="9.140625" style="303"/>
    <col min="4097" max="4097" width="10.7109375" style="303" customWidth="1"/>
    <col min="4098" max="4098" width="13.42578125" style="303" customWidth="1"/>
    <col min="4099" max="4099" width="14.7109375" style="303" customWidth="1"/>
    <col min="4100" max="4100" width="20.7109375" style="303" customWidth="1"/>
    <col min="4101" max="4101" width="12.7109375" style="303" customWidth="1"/>
    <col min="4102" max="4102" width="34.140625" style="303" customWidth="1"/>
    <col min="4103" max="4114" width="9.140625" style="303" customWidth="1"/>
    <col min="4115" max="4115" width="8" style="303" customWidth="1"/>
    <col min="4116" max="4121" width="0" style="303" hidden="1" customWidth="1"/>
    <col min="4122" max="4122" width="66.7109375" style="303" customWidth="1"/>
    <col min="4123" max="4123" width="9.140625" style="303" customWidth="1"/>
    <col min="4124" max="4124" width="20" style="303" customWidth="1"/>
    <col min="4125" max="4125" width="13.85546875" style="303" customWidth="1"/>
    <col min="4126" max="4127" width="9.140625" style="303" customWidth="1"/>
    <col min="4128" max="4128" width="13.7109375" style="303" customWidth="1"/>
    <col min="4129" max="4131" width="9.140625" style="303" customWidth="1"/>
    <col min="4132" max="4132" width="10.42578125" style="303" customWidth="1"/>
    <col min="4133" max="4137" width="9.140625" style="303" customWidth="1"/>
    <col min="4138" max="4352" width="9.140625" style="303"/>
    <col min="4353" max="4353" width="10.7109375" style="303" customWidth="1"/>
    <col min="4354" max="4354" width="13.42578125" style="303" customWidth="1"/>
    <col min="4355" max="4355" width="14.7109375" style="303" customWidth="1"/>
    <col min="4356" max="4356" width="20.7109375" style="303" customWidth="1"/>
    <col min="4357" max="4357" width="12.7109375" style="303" customWidth="1"/>
    <col min="4358" max="4358" width="34.140625" style="303" customWidth="1"/>
    <col min="4359" max="4370" width="9.140625" style="303" customWidth="1"/>
    <col min="4371" max="4371" width="8" style="303" customWidth="1"/>
    <col min="4372" max="4377" width="0" style="303" hidden="1" customWidth="1"/>
    <col min="4378" max="4378" width="66.7109375" style="303" customWidth="1"/>
    <col min="4379" max="4379" width="9.140625" style="303" customWidth="1"/>
    <col min="4380" max="4380" width="20" style="303" customWidth="1"/>
    <col min="4381" max="4381" width="13.85546875" style="303" customWidth="1"/>
    <col min="4382" max="4383" width="9.140625" style="303" customWidth="1"/>
    <col min="4384" max="4384" width="13.7109375" style="303" customWidth="1"/>
    <col min="4385" max="4387" width="9.140625" style="303" customWidth="1"/>
    <col min="4388" max="4388" width="10.42578125" style="303" customWidth="1"/>
    <col min="4389" max="4393" width="9.140625" style="303" customWidth="1"/>
    <col min="4394" max="4608" width="9.140625" style="303"/>
    <col min="4609" max="4609" width="10.7109375" style="303" customWidth="1"/>
    <col min="4610" max="4610" width="13.42578125" style="303" customWidth="1"/>
    <col min="4611" max="4611" width="14.7109375" style="303" customWidth="1"/>
    <col min="4612" max="4612" width="20.7109375" style="303" customWidth="1"/>
    <col min="4613" max="4613" width="12.7109375" style="303" customWidth="1"/>
    <col min="4614" max="4614" width="34.140625" style="303" customWidth="1"/>
    <col min="4615" max="4626" width="9.140625" style="303" customWidth="1"/>
    <col min="4627" max="4627" width="8" style="303" customWidth="1"/>
    <col min="4628" max="4633" width="0" style="303" hidden="1" customWidth="1"/>
    <col min="4634" max="4634" width="66.7109375" style="303" customWidth="1"/>
    <col min="4635" max="4635" width="9.140625" style="303" customWidth="1"/>
    <col min="4636" max="4636" width="20" style="303" customWidth="1"/>
    <col min="4637" max="4637" width="13.85546875" style="303" customWidth="1"/>
    <col min="4638" max="4639" width="9.140625" style="303" customWidth="1"/>
    <col min="4640" max="4640" width="13.7109375" style="303" customWidth="1"/>
    <col min="4641" max="4643" width="9.140625" style="303" customWidth="1"/>
    <col min="4644" max="4644" width="10.42578125" style="303" customWidth="1"/>
    <col min="4645" max="4649" width="9.140625" style="303" customWidth="1"/>
    <col min="4650" max="4864" width="9.140625" style="303"/>
    <col min="4865" max="4865" width="10.7109375" style="303" customWidth="1"/>
    <col min="4866" max="4866" width="13.42578125" style="303" customWidth="1"/>
    <col min="4867" max="4867" width="14.7109375" style="303" customWidth="1"/>
    <col min="4868" max="4868" width="20.7109375" style="303" customWidth="1"/>
    <col min="4869" max="4869" width="12.7109375" style="303" customWidth="1"/>
    <col min="4870" max="4870" width="34.140625" style="303" customWidth="1"/>
    <col min="4871" max="4882" width="9.140625" style="303" customWidth="1"/>
    <col min="4883" max="4883" width="8" style="303" customWidth="1"/>
    <col min="4884" max="4889" width="0" style="303" hidden="1" customWidth="1"/>
    <col min="4890" max="4890" width="66.7109375" style="303" customWidth="1"/>
    <col min="4891" max="4891" width="9.140625" style="303" customWidth="1"/>
    <col min="4892" max="4892" width="20" style="303" customWidth="1"/>
    <col min="4893" max="4893" width="13.85546875" style="303" customWidth="1"/>
    <col min="4894" max="4895" width="9.140625" style="303" customWidth="1"/>
    <col min="4896" max="4896" width="13.7109375" style="303" customWidth="1"/>
    <col min="4897" max="4899" width="9.140625" style="303" customWidth="1"/>
    <col min="4900" max="4900" width="10.42578125" style="303" customWidth="1"/>
    <col min="4901" max="4905" width="9.140625" style="303" customWidth="1"/>
    <col min="4906" max="5120" width="9.140625" style="303"/>
    <col min="5121" max="5121" width="10.7109375" style="303" customWidth="1"/>
    <col min="5122" max="5122" width="13.42578125" style="303" customWidth="1"/>
    <col min="5123" max="5123" width="14.7109375" style="303" customWidth="1"/>
    <col min="5124" max="5124" width="20.7109375" style="303" customWidth="1"/>
    <col min="5125" max="5125" width="12.7109375" style="303" customWidth="1"/>
    <col min="5126" max="5126" width="34.140625" style="303" customWidth="1"/>
    <col min="5127" max="5138" width="9.140625" style="303" customWidth="1"/>
    <col min="5139" max="5139" width="8" style="303" customWidth="1"/>
    <col min="5140" max="5145" width="0" style="303" hidden="1" customWidth="1"/>
    <col min="5146" max="5146" width="66.7109375" style="303" customWidth="1"/>
    <col min="5147" max="5147" width="9.140625" style="303" customWidth="1"/>
    <col min="5148" max="5148" width="20" style="303" customWidth="1"/>
    <col min="5149" max="5149" width="13.85546875" style="303" customWidth="1"/>
    <col min="5150" max="5151" width="9.140625" style="303" customWidth="1"/>
    <col min="5152" max="5152" width="13.7109375" style="303" customWidth="1"/>
    <col min="5153" max="5155" width="9.140625" style="303" customWidth="1"/>
    <col min="5156" max="5156" width="10.42578125" style="303" customWidth="1"/>
    <col min="5157" max="5161" width="9.140625" style="303" customWidth="1"/>
    <col min="5162" max="5376" width="9.140625" style="303"/>
    <col min="5377" max="5377" width="10.7109375" style="303" customWidth="1"/>
    <col min="5378" max="5378" width="13.42578125" style="303" customWidth="1"/>
    <col min="5379" max="5379" width="14.7109375" style="303" customWidth="1"/>
    <col min="5380" max="5380" width="20.7109375" style="303" customWidth="1"/>
    <col min="5381" max="5381" width="12.7109375" style="303" customWidth="1"/>
    <col min="5382" max="5382" width="34.140625" style="303" customWidth="1"/>
    <col min="5383" max="5394" width="9.140625" style="303" customWidth="1"/>
    <col min="5395" max="5395" width="8" style="303" customWidth="1"/>
    <col min="5396" max="5401" width="0" style="303" hidden="1" customWidth="1"/>
    <col min="5402" max="5402" width="66.7109375" style="303" customWidth="1"/>
    <col min="5403" max="5403" width="9.140625" style="303" customWidth="1"/>
    <col min="5404" max="5404" width="20" style="303" customWidth="1"/>
    <col min="5405" max="5405" width="13.85546875" style="303" customWidth="1"/>
    <col min="5406" max="5407" width="9.140625" style="303" customWidth="1"/>
    <col min="5408" max="5408" width="13.7109375" style="303" customWidth="1"/>
    <col min="5409" max="5411" width="9.140625" style="303" customWidth="1"/>
    <col min="5412" max="5412" width="10.42578125" style="303" customWidth="1"/>
    <col min="5413" max="5417" width="9.140625" style="303" customWidth="1"/>
    <col min="5418" max="5632" width="9.140625" style="303"/>
    <col min="5633" max="5633" width="10.7109375" style="303" customWidth="1"/>
    <col min="5634" max="5634" width="13.42578125" style="303" customWidth="1"/>
    <col min="5635" max="5635" width="14.7109375" style="303" customWidth="1"/>
    <col min="5636" max="5636" width="20.7109375" style="303" customWidth="1"/>
    <col min="5637" max="5637" width="12.7109375" style="303" customWidth="1"/>
    <col min="5638" max="5638" width="34.140625" style="303" customWidth="1"/>
    <col min="5639" max="5650" width="9.140625" style="303" customWidth="1"/>
    <col min="5651" max="5651" width="8" style="303" customWidth="1"/>
    <col min="5652" max="5657" width="0" style="303" hidden="1" customWidth="1"/>
    <col min="5658" max="5658" width="66.7109375" style="303" customWidth="1"/>
    <col min="5659" max="5659" width="9.140625" style="303" customWidth="1"/>
    <col min="5660" max="5660" width="20" style="303" customWidth="1"/>
    <col min="5661" max="5661" width="13.85546875" style="303" customWidth="1"/>
    <col min="5662" max="5663" width="9.140625" style="303" customWidth="1"/>
    <col min="5664" max="5664" width="13.7109375" style="303" customWidth="1"/>
    <col min="5665" max="5667" width="9.140625" style="303" customWidth="1"/>
    <col min="5668" max="5668" width="10.42578125" style="303" customWidth="1"/>
    <col min="5669" max="5673" width="9.140625" style="303" customWidth="1"/>
    <col min="5674" max="5888" width="9.140625" style="303"/>
    <col min="5889" max="5889" width="10.7109375" style="303" customWidth="1"/>
    <col min="5890" max="5890" width="13.42578125" style="303" customWidth="1"/>
    <col min="5891" max="5891" width="14.7109375" style="303" customWidth="1"/>
    <col min="5892" max="5892" width="20.7109375" style="303" customWidth="1"/>
    <col min="5893" max="5893" width="12.7109375" style="303" customWidth="1"/>
    <col min="5894" max="5894" width="34.140625" style="303" customWidth="1"/>
    <col min="5895" max="5906" width="9.140625" style="303" customWidth="1"/>
    <col min="5907" max="5907" width="8" style="303" customWidth="1"/>
    <col min="5908" max="5913" width="0" style="303" hidden="1" customWidth="1"/>
    <col min="5914" max="5914" width="66.7109375" style="303" customWidth="1"/>
    <col min="5915" max="5915" width="9.140625" style="303" customWidth="1"/>
    <col min="5916" max="5916" width="20" style="303" customWidth="1"/>
    <col min="5917" max="5917" width="13.85546875" style="303" customWidth="1"/>
    <col min="5918" max="5919" width="9.140625" style="303" customWidth="1"/>
    <col min="5920" max="5920" width="13.7109375" style="303" customWidth="1"/>
    <col min="5921" max="5923" width="9.140625" style="303" customWidth="1"/>
    <col min="5924" max="5924" width="10.42578125" style="303" customWidth="1"/>
    <col min="5925" max="5929" width="9.140625" style="303" customWidth="1"/>
    <col min="5930" max="6144" width="9.140625" style="303"/>
    <col min="6145" max="6145" width="10.7109375" style="303" customWidth="1"/>
    <col min="6146" max="6146" width="13.42578125" style="303" customWidth="1"/>
    <col min="6147" max="6147" width="14.7109375" style="303" customWidth="1"/>
    <col min="6148" max="6148" width="20.7109375" style="303" customWidth="1"/>
    <col min="6149" max="6149" width="12.7109375" style="303" customWidth="1"/>
    <col min="6150" max="6150" width="34.140625" style="303" customWidth="1"/>
    <col min="6151" max="6162" width="9.140625" style="303" customWidth="1"/>
    <col min="6163" max="6163" width="8" style="303" customWidth="1"/>
    <col min="6164" max="6169" width="0" style="303" hidden="1" customWidth="1"/>
    <col min="6170" max="6170" width="66.7109375" style="303" customWidth="1"/>
    <col min="6171" max="6171" width="9.140625" style="303" customWidth="1"/>
    <col min="6172" max="6172" width="20" style="303" customWidth="1"/>
    <col min="6173" max="6173" width="13.85546875" style="303" customWidth="1"/>
    <col min="6174" max="6175" width="9.140625" style="303" customWidth="1"/>
    <col min="6176" max="6176" width="13.7109375" style="303" customWidth="1"/>
    <col min="6177" max="6179" width="9.140625" style="303" customWidth="1"/>
    <col min="6180" max="6180" width="10.42578125" style="303" customWidth="1"/>
    <col min="6181" max="6185" width="9.140625" style="303" customWidth="1"/>
    <col min="6186" max="6400" width="9.140625" style="303"/>
    <col min="6401" max="6401" width="10.7109375" style="303" customWidth="1"/>
    <col min="6402" max="6402" width="13.42578125" style="303" customWidth="1"/>
    <col min="6403" max="6403" width="14.7109375" style="303" customWidth="1"/>
    <col min="6404" max="6404" width="20.7109375" style="303" customWidth="1"/>
    <col min="6405" max="6405" width="12.7109375" style="303" customWidth="1"/>
    <col min="6406" max="6406" width="34.140625" style="303" customWidth="1"/>
    <col min="6407" max="6418" width="9.140625" style="303" customWidth="1"/>
    <col min="6419" max="6419" width="8" style="303" customWidth="1"/>
    <col min="6420" max="6425" width="0" style="303" hidden="1" customWidth="1"/>
    <col min="6426" max="6426" width="66.7109375" style="303" customWidth="1"/>
    <col min="6427" max="6427" width="9.140625" style="303" customWidth="1"/>
    <col min="6428" max="6428" width="20" style="303" customWidth="1"/>
    <col min="6429" max="6429" width="13.85546875" style="303" customWidth="1"/>
    <col min="6430" max="6431" width="9.140625" style="303" customWidth="1"/>
    <col min="6432" max="6432" width="13.7109375" style="303" customWidth="1"/>
    <col min="6433" max="6435" width="9.140625" style="303" customWidth="1"/>
    <col min="6436" max="6436" width="10.42578125" style="303" customWidth="1"/>
    <col min="6437" max="6441" width="9.140625" style="303" customWidth="1"/>
    <col min="6442" max="6656" width="9.140625" style="303"/>
    <col min="6657" max="6657" width="10.7109375" style="303" customWidth="1"/>
    <col min="6658" max="6658" width="13.42578125" style="303" customWidth="1"/>
    <col min="6659" max="6659" width="14.7109375" style="303" customWidth="1"/>
    <col min="6660" max="6660" width="20.7109375" style="303" customWidth="1"/>
    <col min="6661" max="6661" width="12.7109375" style="303" customWidth="1"/>
    <col min="6662" max="6662" width="34.140625" style="303" customWidth="1"/>
    <col min="6663" max="6674" width="9.140625" style="303" customWidth="1"/>
    <col min="6675" max="6675" width="8" style="303" customWidth="1"/>
    <col min="6676" max="6681" width="0" style="303" hidden="1" customWidth="1"/>
    <col min="6682" max="6682" width="66.7109375" style="303" customWidth="1"/>
    <col min="6683" max="6683" width="9.140625" style="303" customWidth="1"/>
    <col min="6684" max="6684" width="20" style="303" customWidth="1"/>
    <col min="6685" max="6685" width="13.85546875" style="303" customWidth="1"/>
    <col min="6686" max="6687" width="9.140625" style="303" customWidth="1"/>
    <col min="6688" max="6688" width="13.7109375" style="303" customWidth="1"/>
    <col min="6689" max="6691" width="9.140625" style="303" customWidth="1"/>
    <col min="6692" max="6692" width="10.42578125" style="303" customWidth="1"/>
    <col min="6693" max="6697" width="9.140625" style="303" customWidth="1"/>
    <col min="6698" max="6912" width="9.140625" style="303"/>
    <col min="6913" max="6913" width="10.7109375" style="303" customWidth="1"/>
    <col min="6914" max="6914" width="13.42578125" style="303" customWidth="1"/>
    <col min="6915" max="6915" width="14.7109375" style="303" customWidth="1"/>
    <col min="6916" max="6916" width="20.7109375" style="303" customWidth="1"/>
    <col min="6917" max="6917" width="12.7109375" style="303" customWidth="1"/>
    <col min="6918" max="6918" width="34.140625" style="303" customWidth="1"/>
    <col min="6919" max="6930" width="9.140625" style="303" customWidth="1"/>
    <col min="6931" max="6931" width="8" style="303" customWidth="1"/>
    <col min="6932" max="6937" width="0" style="303" hidden="1" customWidth="1"/>
    <col min="6938" max="6938" width="66.7109375" style="303" customWidth="1"/>
    <col min="6939" max="6939" width="9.140625" style="303" customWidth="1"/>
    <col min="6940" max="6940" width="20" style="303" customWidth="1"/>
    <col min="6941" max="6941" width="13.85546875" style="303" customWidth="1"/>
    <col min="6942" max="6943" width="9.140625" style="303" customWidth="1"/>
    <col min="6944" max="6944" width="13.7109375" style="303" customWidth="1"/>
    <col min="6945" max="6947" width="9.140625" style="303" customWidth="1"/>
    <col min="6948" max="6948" width="10.42578125" style="303" customWidth="1"/>
    <col min="6949" max="6953" width="9.140625" style="303" customWidth="1"/>
    <col min="6954" max="7168" width="9.140625" style="303"/>
    <col min="7169" max="7169" width="10.7109375" style="303" customWidth="1"/>
    <col min="7170" max="7170" width="13.42578125" style="303" customWidth="1"/>
    <col min="7171" max="7171" width="14.7109375" style="303" customWidth="1"/>
    <col min="7172" max="7172" width="20.7109375" style="303" customWidth="1"/>
    <col min="7173" max="7173" width="12.7109375" style="303" customWidth="1"/>
    <col min="7174" max="7174" width="34.140625" style="303" customWidth="1"/>
    <col min="7175" max="7186" width="9.140625" style="303" customWidth="1"/>
    <col min="7187" max="7187" width="8" style="303" customWidth="1"/>
    <col min="7188" max="7193" width="0" style="303" hidden="1" customWidth="1"/>
    <col min="7194" max="7194" width="66.7109375" style="303" customWidth="1"/>
    <col min="7195" max="7195" width="9.140625" style="303" customWidth="1"/>
    <col min="7196" max="7196" width="20" style="303" customWidth="1"/>
    <col min="7197" max="7197" width="13.85546875" style="303" customWidth="1"/>
    <col min="7198" max="7199" width="9.140625" style="303" customWidth="1"/>
    <col min="7200" max="7200" width="13.7109375" style="303" customWidth="1"/>
    <col min="7201" max="7203" width="9.140625" style="303" customWidth="1"/>
    <col min="7204" max="7204" width="10.42578125" style="303" customWidth="1"/>
    <col min="7205" max="7209" width="9.140625" style="303" customWidth="1"/>
    <col min="7210" max="7424" width="9.140625" style="303"/>
    <col min="7425" max="7425" width="10.7109375" style="303" customWidth="1"/>
    <col min="7426" max="7426" width="13.42578125" style="303" customWidth="1"/>
    <col min="7427" max="7427" width="14.7109375" style="303" customWidth="1"/>
    <col min="7428" max="7428" width="20.7109375" style="303" customWidth="1"/>
    <col min="7429" max="7429" width="12.7109375" style="303" customWidth="1"/>
    <col min="7430" max="7430" width="34.140625" style="303" customWidth="1"/>
    <col min="7431" max="7442" width="9.140625" style="303" customWidth="1"/>
    <col min="7443" max="7443" width="8" style="303" customWidth="1"/>
    <col min="7444" max="7449" width="0" style="303" hidden="1" customWidth="1"/>
    <col min="7450" max="7450" width="66.7109375" style="303" customWidth="1"/>
    <col min="7451" max="7451" width="9.140625" style="303" customWidth="1"/>
    <col min="7452" max="7452" width="20" style="303" customWidth="1"/>
    <col min="7453" max="7453" width="13.85546875" style="303" customWidth="1"/>
    <col min="7454" max="7455" width="9.140625" style="303" customWidth="1"/>
    <col min="7456" max="7456" width="13.7109375" style="303" customWidth="1"/>
    <col min="7457" max="7459" width="9.140625" style="303" customWidth="1"/>
    <col min="7460" max="7460" width="10.42578125" style="303" customWidth="1"/>
    <col min="7461" max="7465" width="9.140625" style="303" customWidth="1"/>
    <col min="7466" max="7680" width="9.140625" style="303"/>
    <col min="7681" max="7681" width="10.7109375" style="303" customWidth="1"/>
    <col min="7682" max="7682" width="13.42578125" style="303" customWidth="1"/>
    <col min="7683" max="7683" width="14.7109375" style="303" customWidth="1"/>
    <col min="7684" max="7684" width="20.7109375" style="303" customWidth="1"/>
    <col min="7685" max="7685" width="12.7109375" style="303" customWidth="1"/>
    <col min="7686" max="7686" width="34.140625" style="303" customWidth="1"/>
    <col min="7687" max="7698" width="9.140625" style="303" customWidth="1"/>
    <col min="7699" max="7699" width="8" style="303" customWidth="1"/>
    <col min="7700" max="7705" width="0" style="303" hidden="1" customWidth="1"/>
    <col min="7706" max="7706" width="66.7109375" style="303" customWidth="1"/>
    <col min="7707" max="7707" width="9.140625" style="303" customWidth="1"/>
    <col min="7708" max="7708" width="20" style="303" customWidth="1"/>
    <col min="7709" max="7709" width="13.85546875" style="303" customWidth="1"/>
    <col min="7710" max="7711" width="9.140625" style="303" customWidth="1"/>
    <col min="7712" max="7712" width="13.7109375" style="303" customWidth="1"/>
    <col min="7713" max="7715" width="9.140625" style="303" customWidth="1"/>
    <col min="7716" max="7716" width="10.42578125" style="303" customWidth="1"/>
    <col min="7717" max="7721" width="9.140625" style="303" customWidth="1"/>
    <col min="7722" max="7936" width="9.140625" style="303"/>
    <col min="7937" max="7937" width="10.7109375" style="303" customWidth="1"/>
    <col min="7938" max="7938" width="13.42578125" style="303" customWidth="1"/>
    <col min="7939" max="7939" width="14.7109375" style="303" customWidth="1"/>
    <col min="7940" max="7940" width="20.7109375" style="303" customWidth="1"/>
    <col min="7941" max="7941" width="12.7109375" style="303" customWidth="1"/>
    <col min="7942" max="7942" width="34.140625" style="303" customWidth="1"/>
    <col min="7943" max="7954" width="9.140625" style="303" customWidth="1"/>
    <col min="7955" max="7955" width="8" style="303" customWidth="1"/>
    <col min="7956" max="7961" width="0" style="303" hidden="1" customWidth="1"/>
    <col min="7962" max="7962" width="66.7109375" style="303" customWidth="1"/>
    <col min="7963" max="7963" width="9.140625" style="303" customWidth="1"/>
    <col min="7964" max="7964" width="20" style="303" customWidth="1"/>
    <col min="7965" max="7965" width="13.85546875" style="303" customWidth="1"/>
    <col min="7966" max="7967" width="9.140625" style="303" customWidth="1"/>
    <col min="7968" max="7968" width="13.7109375" style="303" customWidth="1"/>
    <col min="7969" max="7971" width="9.140625" style="303" customWidth="1"/>
    <col min="7972" max="7972" width="10.42578125" style="303" customWidth="1"/>
    <col min="7973" max="7977" width="9.140625" style="303" customWidth="1"/>
    <col min="7978" max="8192" width="9.140625" style="303"/>
    <col min="8193" max="8193" width="10.7109375" style="303" customWidth="1"/>
    <col min="8194" max="8194" width="13.42578125" style="303" customWidth="1"/>
    <col min="8195" max="8195" width="14.7109375" style="303" customWidth="1"/>
    <col min="8196" max="8196" width="20.7109375" style="303" customWidth="1"/>
    <col min="8197" max="8197" width="12.7109375" style="303" customWidth="1"/>
    <col min="8198" max="8198" width="34.140625" style="303" customWidth="1"/>
    <col min="8199" max="8210" width="9.140625" style="303" customWidth="1"/>
    <col min="8211" max="8211" width="8" style="303" customWidth="1"/>
    <col min="8212" max="8217" width="0" style="303" hidden="1" customWidth="1"/>
    <col min="8218" max="8218" width="66.7109375" style="303" customWidth="1"/>
    <col min="8219" max="8219" width="9.140625" style="303" customWidth="1"/>
    <col min="8220" max="8220" width="20" style="303" customWidth="1"/>
    <col min="8221" max="8221" width="13.85546875" style="303" customWidth="1"/>
    <col min="8222" max="8223" width="9.140625" style="303" customWidth="1"/>
    <col min="8224" max="8224" width="13.7109375" style="303" customWidth="1"/>
    <col min="8225" max="8227" width="9.140625" style="303" customWidth="1"/>
    <col min="8228" max="8228" width="10.42578125" style="303" customWidth="1"/>
    <col min="8229" max="8233" width="9.140625" style="303" customWidth="1"/>
    <col min="8234" max="8448" width="9.140625" style="303"/>
    <col min="8449" max="8449" width="10.7109375" style="303" customWidth="1"/>
    <col min="8450" max="8450" width="13.42578125" style="303" customWidth="1"/>
    <col min="8451" max="8451" width="14.7109375" style="303" customWidth="1"/>
    <col min="8452" max="8452" width="20.7109375" style="303" customWidth="1"/>
    <col min="8453" max="8453" width="12.7109375" style="303" customWidth="1"/>
    <col min="8454" max="8454" width="34.140625" style="303" customWidth="1"/>
    <col min="8455" max="8466" width="9.140625" style="303" customWidth="1"/>
    <col min="8467" max="8467" width="8" style="303" customWidth="1"/>
    <col min="8468" max="8473" width="0" style="303" hidden="1" customWidth="1"/>
    <col min="8474" max="8474" width="66.7109375" style="303" customWidth="1"/>
    <col min="8475" max="8475" width="9.140625" style="303" customWidth="1"/>
    <col min="8476" max="8476" width="20" style="303" customWidth="1"/>
    <col min="8477" max="8477" width="13.85546875" style="303" customWidth="1"/>
    <col min="8478" max="8479" width="9.140625" style="303" customWidth="1"/>
    <col min="8480" max="8480" width="13.7109375" style="303" customWidth="1"/>
    <col min="8481" max="8483" width="9.140625" style="303" customWidth="1"/>
    <col min="8484" max="8484" width="10.42578125" style="303" customWidth="1"/>
    <col min="8485" max="8489" width="9.140625" style="303" customWidth="1"/>
    <col min="8490" max="8704" width="9.140625" style="303"/>
    <col min="8705" max="8705" width="10.7109375" style="303" customWidth="1"/>
    <col min="8706" max="8706" width="13.42578125" style="303" customWidth="1"/>
    <col min="8707" max="8707" width="14.7109375" style="303" customWidth="1"/>
    <col min="8708" max="8708" width="20.7109375" style="303" customWidth="1"/>
    <col min="8709" max="8709" width="12.7109375" style="303" customWidth="1"/>
    <col min="8710" max="8710" width="34.140625" style="303" customWidth="1"/>
    <col min="8711" max="8722" width="9.140625" style="303" customWidth="1"/>
    <col min="8723" max="8723" width="8" style="303" customWidth="1"/>
    <col min="8724" max="8729" width="0" style="303" hidden="1" customWidth="1"/>
    <col min="8730" max="8730" width="66.7109375" style="303" customWidth="1"/>
    <col min="8731" max="8731" width="9.140625" style="303" customWidth="1"/>
    <col min="8732" max="8732" width="20" style="303" customWidth="1"/>
    <col min="8733" max="8733" width="13.85546875" style="303" customWidth="1"/>
    <col min="8734" max="8735" width="9.140625" style="303" customWidth="1"/>
    <col min="8736" max="8736" width="13.7109375" style="303" customWidth="1"/>
    <col min="8737" max="8739" width="9.140625" style="303" customWidth="1"/>
    <col min="8740" max="8740" width="10.42578125" style="303" customWidth="1"/>
    <col min="8741" max="8745" width="9.140625" style="303" customWidth="1"/>
    <col min="8746" max="8960" width="9.140625" style="303"/>
    <col min="8961" max="8961" width="10.7109375" style="303" customWidth="1"/>
    <col min="8962" max="8962" width="13.42578125" style="303" customWidth="1"/>
    <col min="8963" max="8963" width="14.7109375" style="303" customWidth="1"/>
    <col min="8964" max="8964" width="20.7109375" style="303" customWidth="1"/>
    <col min="8965" max="8965" width="12.7109375" style="303" customWidth="1"/>
    <col min="8966" max="8966" width="34.140625" style="303" customWidth="1"/>
    <col min="8967" max="8978" width="9.140625" style="303" customWidth="1"/>
    <col min="8979" max="8979" width="8" style="303" customWidth="1"/>
    <col min="8980" max="8985" width="0" style="303" hidden="1" customWidth="1"/>
    <col min="8986" max="8986" width="66.7109375" style="303" customWidth="1"/>
    <col min="8987" max="8987" width="9.140625" style="303" customWidth="1"/>
    <col min="8988" max="8988" width="20" style="303" customWidth="1"/>
    <col min="8989" max="8989" width="13.85546875" style="303" customWidth="1"/>
    <col min="8990" max="8991" width="9.140625" style="303" customWidth="1"/>
    <col min="8992" max="8992" width="13.7109375" style="303" customWidth="1"/>
    <col min="8993" max="8995" width="9.140625" style="303" customWidth="1"/>
    <col min="8996" max="8996" width="10.42578125" style="303" customWidth="1"/>
    <col min="8997" max="9001" width="9.140625" style="303" customWidth="1"/>
    <col min="9002" max="9216" width="9.140625" style="303"/>
    <col min="9217" max="9217" width="10.7109375" style="303" customWidth="1"/>
    <col min="9218" max="9218" width="13.42578125" style="303" customWidth="1"/>
    <col min="9219" max="9219" width="14.7109375" style="303" customWidth="1"/>
    <col min="9220" max="9220" width="20.7109375" style="303" customWidth="1"/>
    <col min="9221" max="9221" width="12.7109375" style="303" customWidth="1"/>
    <col min="9222" max="9222" width="34.140625" style="303" customWidth="1"/>
    <col min="9223" max="9234" width="9.140625" style="303" customWidth="1"/>
    <col min="9235" max="9235" width="8" style="303" customWidth="1"/>
    <col min="9236" max="9241" width="0" style="303" hidden="1" customWidth="1"/>
    <col min="9242" max="9242" width="66.7109375" style="303" customWidth="1"/>
    <col min="9243" max="9243" width="9.140625" style="303" customWidth="1"/>
    <col min="9244" max="9244" width="20" style="303" customWidth="1"/>
    <col min="9245" max="9245" width="13.85546875" style="303" customWidth="1"/>
    <col min="9246" max="9247" width="9.140625" style="303" customWidth="1"/>
    <col min="9248" max="9248" width="13.7109375" style="303" customWidth="1"/>
    <col min="9249" max="9251" width="9.140625" style="303" customWidth="1"/>
    <col min="9252" max="9252" width="10.42578125" style="303" customWidth="1"/>
    <col min="9253" max="9257" width="9.140625" style="303" customWidth="1"/>
    <col min="9258" max="9472" width="9.140625" style="303"/>
    <col min="9473" max="9473" width="10.7109375" style="303" customWidth="1"/>
    <col min="9474" max="9474" width="13.42578125" style="303" customWidth="1"/>
    <col min="9475" max="9475" width="14.7109375" style="303" customWidth="1"/>
    <col min="9476" max="9476" width="20.7109375" style="303" customWidth="1"/>
    <col min="9477" max="9477" width="12.7109375" style="303" customWidth="1"/>
    <col min="9478" max="9478" width="34.140625" style="303" customWidth="1"/>
    <col min="9479" max="9490" width="9.140625" style="303" customWidth="1"/>
    <col min="9491" max="9491" width="8" style="303" customWidth="1"/>
    <col min="9492" max="9497" width="0" style="303" hidden="1" customWidth="1"/>
    <col min="9498" max="9498" width="66.7109375" style="303" customWidth="1"/>
    <col min="9499" max="9499" width="9.140625" style="303" customWidth="1"/>
    <col min="9500" max="9500" width="20" style="303" customWidth="1"/>
    <col min="9501" max="9501" width="13.85546875" style="303" customWidth="1"/>
    <col min="9502" max="9503" width="9.140625" style="303" customWidth="1"/>
    <col min="9504" max="9504" width="13.7109375" style="303" customWidth="1"/>
    <col min="9505" max="9507" width="9.140625" style="303" customWidth="1"/>
    <col min="9508" max="9508" width="10.42578125" style="303" customWidth="1"/>
    <col min="9509" max="9513" width="9.140625" style="303" customWidth="1"/>
    <col min="9514" max="9728" width="9.140625" style="303"/>
    <col min="9729" max="9729" width="10.7109375" style="303" customWidth="1"/>
    <col min="9730" max="9730" width="13.42578125" style="303" customWidth="1"/>
    <col min="9731" max="9731" width="14.7109375" style="303" customWidth="1"/>
    <col min="9732" max="9732" width="20.7109375" style="303" customWidth="1"/>
    <col min="9733" max="9733" width="12.7109375" style="303" customWidth="1"/>
    <col min="9734" max="9734" width="34.140625" style="303" customWidth="1"/>
    <col min="9735" max="9746" width="9.140625" style="303" customWidth="1"/>
    <col min="9747" max="9747" width="8" style="303" customWidth="1"/>
    <col min="9748" max="9753" width="0" style="303" hidden="1" customWidth="1"/>
    <col min="9754" max="9754" width="66.7109375" style="303" customWidth="1"/>
    <col min="9755" max="9755" width="9.140625" style="303" customWidth="1"/>
    <col min="9756" max="9756" width="20" style="303" customWidth="1"/>
    <col min="9757" max="9757" width="13.85546875" style="303" customWidth="1"/>
    <col min="9758" max="9759" width="9.140625" style="303" customWidth="1"/>
    <col min="9760" max="9760" width="13.7109375" style="303" customWidth="1"/>
    <col min="9761" max="9763" width="9.140625" style="303" customWidth="1"/>
    <col min="9764" max="9764" width="10.42578125" style="303" customWidth="1"/>
    <col min="9765" max="9769" width="9.140625" style="303" customWidth="1"/>
    <col min="9770" max="9984" width="9.140625" style="303"/>
    <col min="9985" max="9985" width="10.7109375" style="303" customWidth="1"/>
    <col min="9986" max="9986" width="13.42578125" style="303" customWidth="1"/>
    <col min="9987" max="9987" width="14.7109375" style="303" customWidth="1"/>
    <col min="9988" max="9988" width="20.7109375" style="303" customWidth="1"/>
    <col min="9989" max="9989" width="12.7109375" style="303" customWidth="1"/>
    <col min="9990" max="9990" width="34.140625" style="303" customWidth="1"/>
    <col min="9991" max="10002" width="9.140625" style="303" customWidth="1"/>
    <col min="10003" max="10003" width="8" style="303" customWidth="1"/>
    <col min="10004" max="10009" width="0" style="303" hidden="1" customWidth="1"/>
    <col min="10010" max="10010" width="66.7109375" style="303" customWidth="1"/>
    <col min="10011" max="10011" width="9.140625" style="303" customWidth="1"/>
    <col min="10012" max="10012" width="20" style="303" customWidth="1"/>
    <col min="10013" max="10013" width="13.85546875" style="303" customWidth="1"/>
    <col min="10014" max="10015" width="9.140625" style="303" customWidth="1"/>
    <col min="10016" max="10016" width="13.7109375" style="303" customWidth="1"/>
    <col min="10017" max="10019" width="9.140625" style="303" customWidth="1"/>
    <col min="10020" max="10020" width="10.42578125" style="303" customWidth="1"/>
    <col min="10021" max="10025" width="9.140625" style="303" customWidth="1"/>
    <col min="10026" max="10240" width="9.140625" style="303"/>
    <col min="10241" max="10241" width="10.7109375" style="303" customWidth="1"/>
    <col min="10242" max="10242" width="13.42578125" style="303" customWidth="1"/>
    <col min="10243" max="10243" width="14.7109375" style="303" customWidth="1"/>
    <col min="10244" max="10244" width="20.7109375" style="303" customWidth="1"/>
    <col min="10245" max="10245" width="12.7109375" style="303" customWidth="1"/>
    <col min="10246" max="10246" width="34.140625" style="303" customWidth="1"/>
    <col min="10247" max="10258" width="9.140625" style="303" customWidth="1"/>
    <col min="10259" max="10259" width="8" style="303" customWidth="1"/>
    <col min="10260" max="10265" width="0" style="303" hidden="1" customWidth="1"/>
    <col min="10266" max="10266" width="66.7109375" style="303" customWidth="1"/>
    <col min="10267" max="10267" width="9.140625" style="303" customWidth="1"/>
    <col min="10268" max="10268" width="20" style="303" customWidth="1"/>
    <col min="10269" max="10269" width="13.85546875" style="303" customWidth="1"/>
    <col min="10270" max="10271" width="9.140625" style="303" customWidth="1"/>
    <col min="10272" max="10272" width="13.7109375" style="303" customWidth="1"/>
    <col min="10273" max="10275" width="9.140625" style="303" customWidth="1"/>
    <col min="10276" max="10276" width="10.42578125" style="303" customWidth="1"/>
    <col min="10277" max="10281" width="9.140625" style="303" customWidth="1"/>
    <col min="10282" max="10496" width="9.140625" style="303"/>
    <col min="10497" max="10497" width="10.7109375" style="303" customWidth="1"/>
    <col min="10498" max="10498" width="13.42578125" style="303" customWidth="1"/>
    <col min="10499" max="10499" width="14.7109375" style="303" customWidth="1"/>
    <col min="10500" max="10500" width="20.7109375" style="303" customWidth="1"/>
    <col min="10501" max="10501" width="12.7109375" style="303" customWidth="1"/>
    <col min="10502" max="10502" width="34.140625" style="303" customWidth="1"/>
    <col min="10503" max="10514" width="9.140625" style="303" customWidth="1"/>
    <col min="10515" max="10515" width="8" style="303" customWidth="1"/>
    <col min="10516" max="10521" width="0" style="303" hidden="1" customWidth="1"/>
    <col min="10522" max="10522" width="66.7109375" style="303" customWidth="1"/>
    <col min="10523" max="10523" width="9.140625" style="303" customWidth="1"/>
    <col min="10524" max="10524" width="20" style="303" customWidth="1"/>
    <col min="10525" max="10525" width="13.85546875" style="303" customWidth="1"/>
    <col min="10526" max="10527" width="9.140625" style="303" customWidth="1"/>
    <col min="10528" max="10528" width="13.7109375" style="303" customWidth="1"/>
    <col min="10529" max="10531" width="9.140625" style="303" customWidth="1"/>
    <col min="10532" max="10532" width="10.42578125" style="303" customWidth="1"/>
    <col min="10533" max="10537" width="9.140625" style="303" customWidth="1"/>
    <col min="10538" max="10752" width="9.140625" style="303"/>
    <col min="10753" max="10753" width="10.7109375" style="303" customWidth="1"/>
    <col min="10754" max="10754" width="13.42578125" style="303" customWidth="1"/>
    <col min="10755" max="10755" width="14.7109375" style="303" customWidth="1"/>
    <col min="10756" max="10756" width="20.7109375" style="303" customWidth="1"/>
    <col min="10757" max="10757" width="12.7109375" style="303" customWidth="1"/>
    <col min="10758" max="10758" width="34.140625" style="303" customWidth="1"/>
    <col min="10759" max="10770" width="9.140625" style="303" customWidth="1"/>
    <col min="10771" max="10771" width="8" style="303" customWidth="1"/>
    <col min="10772" max="10777" width="0" style="303" hidden="1" customWidth="1"/>
    <col min="10778" max="10778" width="66.7109375" style="303" customWidth="1"/>
    <col min="10779" max="10779" width="9.140625" style="303" customWidth="1"/>
    <col min="10780" max="10780" width="20" style="303" customWidth="1"/>
    <col min="10781" max="10781" width="13.85546875" style="303" customWidth="1"/>
    <col min="10782" max="10783" width="9.140625" style="303" customWidth="1"/>
    <col min="10784" max="10784" width="13.7109375" style="303" customWidth="1"/>
    <col min="10785" max="10787" width="9.140625" style="303" customWidth="1"/>
    <col min="10788" max="10788" width="10.42578125" style="303" customWidth="1"/>
    <col min="10789" max="10793" width="9.140625" style="303" customWidth="1"/>
    <col min="10794" max="11008" width="9.140625" style="303"/>
    <col min="11009" max="11009" width="10.7109375" style="303" customWidth="1"/>
    <col min="11010" max="11010" width="13.42578125" style="303" customWidth="1"/>
    <col min="11011" max="11011" width="14.7109375" style="303" customWidth="1"/>
    <col min="11012" max="11012" width="20.7109375" style="303" customWidth="1"/>
    <col min="11013" max="11013" width="12.7109375" style="303" customWidth="1"/>
    <col min="11014" max="11014" width="34.140625" style="303" customWidth="1"/>
    <col min="11015" max="11026" width="9.140625" style="303" customWidth="1"/>
    <col min="11027" max="11027" width="8" style="303" customWidth="1"/>
    <col min="11028" max="11033" width="0" style="303" hidden="1" customWidth="1"/>
    <col min="11034" max="11034" width="66.7109375" style="303" customWidth="1"/>
    <col min="11035" max="11035" width="9.140625" style="303" customWidth="1"/>
    <col min="11036" max="11036" width="20" style="303" customWidth="1"/>
    <col min="11037" max="11037" width="13.85546875" style="303" customWidth="1"/>
    <col min="11038" max="11039" width="9.140625" style="303" customWidth="1"/>
    <col min="11040" max="11040" width="13.7109375" style="303" customWidth="1"/>
    <col min="11041" max="11043" width="9.140625" style="303" customWidth="1"/>
    <col min="11044" max="11044" width="10.42578125" style="303" customWidth="1"/>
    <col min="11045" max="11049" width="9.140625" style="303" customWidth="1"/>
    <col min="11050" max="11264" width="9.140625" style="303"/>
    <col min="11265" max="11265" width="10.7109375" style="303" customWidth="1"/>
    <col min="11266" max="11266" width="13.42578125" style="303" customWidth="1"/>
    <col min="11267" max="11267" width="14.7109375" style="303" customWidth="1"/>
    <col min="11268" max="11268" width="20.7109375" style="303" customWidth="1"/>
    <col min="11269" max="11269" width="12.7109375" style="303" customWidth="1"/>
    <col min="11270" max="11270" width="34.140625" style="303" customWidth="1"/>
    <col min="11271" max="11282" width="9.140625" style="303" customWidth="1"/>
    <col min="11283" max="11283" width="8" style="303" customWidth="1"/>
    <col min="11284" max="11289" width="0" style="303" hidden="1" customWidth="1"/>
    <col min="11290" max="11290" width="66.7109375" style="303" customWidth="1"/>
    <col min="11291" max="11291" width="9.140625" style="303" customWidth="1"/>
    <col min="11292" max="11292" width="20" style="303" customWidth="1"/>
    <col min="11293" max="11293" width="13.85546875" style="303" customWidth="1"/>
    <col min="11294" max="11295" width="9.140625" style="303" customWidth="1"/>
    <col min="11296" max="11296" width="13.7109375" style="303" customWidth="1"/>
    <col min="11297" max="11299" width="9.140625" style="303" customWidth="1"/>
    <col min="11300" max="11300" width="10.42578125" style="303" customWidth="1"/>
    <col min="11301" max="11305" width="9.140625" style="303" customWidth="1"/>
    <col min="11306" max="11520" width="9.140625" style="303"/>
    <col min="11521" max="11521" width="10.7109375" style="303" customWidth="1"/>
    <col min="11522" max="11522" width="13.42578125" style="303" customWidth="1"/>
    <col min="11523" max="11523" width="14.7109375" style="303" customWidth="1"/>
    <col min="11524" max="11524" width="20.7109375" style="303" customWidth="1"/>
    <col min="11525" max="11525" width="12.7109375" style="303" customWidth="1"/>
    <col min="11526" max="11526" width="34.140625" style="303" customWidth="1"/>
    <col min="11527" max="11538" width="9.140625" style="303" customWidth="1"/>
    <col min="11539" max="11539" width="8" style="303" customWidth="1"/>
    <col min="11540" max="11545" width="0" style="303" hidden="1" customWidth="1"/>
    <col min="11546" max="11546" width="66.7109375" style="303" customWidth="1"/>
    <col min="11547" max="11547" width="9.140625" style="303" customWidth="1"/>
    <col min="11548" max="11548" width="20" style="303" customWidth="1"/>
    <col min="11549" max="11549" width="13.85546875" style="303" customWidth="1"/>
    <col min="11550" max="11551" width="9.140625" style="303" customWidth="1"/>
    <col min="11552" max="11552" width="13.7109375" style="303" customWidth="1"/>
    <col min="11553" max="11555" width="9.140625" style="303" customWidth="1"/>
    <col min="11556" max="11556" width="10.42578125" style="303" customWidth="1"/>
    <col min="11557" max="11561" width="9.140625" style="303" customWidth="1"/>
    <col min="11562" max="11776" width="9.140625" style="303"/>
    <col min="11777" max="11777" width="10.7109375" style="303" customWidth="1"/>
    <col min="11778" max="11778" width="13.42578125" style="303" customWidth="1"/>
    <col min="11779" max="11779" width="14.7109375" style="303" customWidth="1"/>
    <col min="11780" max="11780" width="20.7109375" style="303" customWidth="1"/>
    <col min="11781" max="11781" width="12.7109375" style="303" customWidth="1"/>
    <col min="11782" max="11782" width="34.140625" style="303" customWidth="1"/>
    <col min="11783" max="11794" width="9.140625" style="303" customWidth="1"/>
    <col min="11795" max="11795" width="8" style="303" customWidth="1"/>
    <col min="11796" max="11801" width="0" style="303" hidden="1" customWidth="1"/>
    <col min="11802" max="11802" width="66.7109375" style="303" customWidth="1"/>
    <col min="11803" max="11803" width="9.140625" style="303" customWidth="1"/>
    <col min="11804" max="11804" width="20" style="303" customWidth="1"/>
    <col min="11805" max="11805" width="13.85546875" style="303" customWidth="1"/>
    <col min="11806" max="11807" width="9.140625" style="303" customWidth="1"/>
    <col min="11808" max="11808" width="13.7109375" style="303" customWidth="1"/>
    <col min="11809" max="11811" width="9.140625" style="303" customWidth="1"/>
    <col min="11812" max="11812" width="10.42578125" style="303" customWidth="1"/>
    <col min="11813" max="11817" width="9.140625" style="303" customWidth="1"/>
    <col min="11818" max="12032" width="9.140625" style="303"/>
    <col min="12033" max="12033" width="10.7109375" style="303" customWidth="1"/>
    <col min="12034" max="12034" width="13.42578125" style="303" customWidth="1"/>
    <col min="12035" max="12035" width="14.7109375" style="303" customWidth="1"/>
    <col min="12036" max="12036" width="20.7109375" style="303" customWidth="1"/>
    <col min="12037" max="12037" width="12.7109375" style="303" customWidth="1"/>
    <col min="12038" max="12038" width="34.140625" style="303" customWidth="1"/>
    <col min="12039" max="12050" width="9.140625" style="303" customWidth="1"/>
    <col min="12051" max="12051" width="8" style="303" customWidth="1"/>
    <col min="12052" max="12057" width="0" style="303" hidden="1" customWidth="1"/>
    <col min="12058" max="12058" width="66.7109375" style="303" customWidth="1"/>
    <col min="12059" max="12059" width="9.140625" style="303" customWidth="1"/>
    <col min="12060" max="12060" width="20" style="303" customWidth="1"/>
    <col min="12061" max="12061" width="13.85546875" style="303" customWidth="1"/>
    <col min="12062" max="12063" width="9.140625" style="303" customWidth="1"/>
    <col min="12064" max="12064" width="13.7109375" style="303" customWidth="1"/>
    <col min="12065" max="12067" width="9.140625" style="303" customWidth="1"/>
    <col min="12068" max="12068" width="10.42578125" style="303" customWidth="1"/>
    <col min="12069" max="12073" width="9.140625" style="303" customWidth="1"/>
    <col min="12074" max="12288" width="9.140625" style="303"/>
    <col min="12289" max="12289" width="10.7109375" style="303" customWidth="1"/>
    <col min="12290" max="12290" width="13.42578125" style="303" customWidth="1"/>
    <col min="12291" max="12291" width="14.7109375" style="303" customWidth="1"/>
    <col min="12292" max="12292" width="20.7109375" style="303" customWidth="1"/>
    <col min="12293" max="12293" width="12.7109375" style="303" customWidth="1"/>
    <col min="12294" max="12294" width="34.140625" style="303" customWidth="1"/>
    <col min="12295" max="12306" width="9.140625" style="303" customWidth="1"/>
    <col min="12307" max="12307" width="8" style="303" customWidth="1"/>
    <col min="12308" max="12313" width="0" style="303" hidden="1" customWidth="1"/>
    <col min="12314" max="12314" width="66.7109375" style="303" customWidth="1"/>
    <col min="12315" max="12315" width="9.140625" style="303" customWidth="1"/>
    <col min="12316" max="12316" width="20" style="303" customWidth="1"/>
    <col min="12317" max="12317" width="13.85546875" style="303" customWidth="1"/>
    <col min="12318" max="12319" width="9.140625" style="303" customWidth="1"/>
    <col min="12320" max="12320" width="13.7109375" style="303" customWidth="1"/>
    <col min="12321" max="12323" width="9.140625" style="303" customWidth="1"/>
    <col min="12324" max="12324" width="10.42578125" style="303" customWidth="1"/>
    <col min="12325" max="12329" width="9.140625" style="303" customWidth="1"/>
    <col min="12330" max="12544" width="9.140625" style="303"/>
    <col min="12545" max="12545" width="10.7109375" style="303" customWidth="1"/>
    <col min="12546" max="12546" width="13.42578125" style="303" customWidth="1"/>
    <col min="12547" max="12547" width="14.7109375" style="303" customWidth="1"/>
    <col min="12548" max="12548" width="20.7109375" style="303" customWidth="1"/>
    <col min="12549" max="12549" width="12.7109375" style="303" customWidth="1"/>
    <col min="12550" max="12550" width="34.140625" style="303" customWidth="1"/>
    <col min="12551" max="12562" width="9.140625" style="303" customWidth="1"/>
    <col min="12563" max="12563" width="8" style="303" customWidth="1"/>
    <col min="12564" max="12569" width="0" style="303" hidden="1" customWidth="1"/>
    <col min="12570" max="12570" width="66.7109375" style="303" customWidth="1"/>
    <col min="12571" max="12571" width="9.140625" style="303" customWidth="1"/>
    <col min="12572" max="12572" width="20" style="303" customWidth="1"/>
    <col min="12573" max="12573" width="13.85546875" style="303" customWidth="1"/>
    <col min="12574" max="12575" width="9.140625" style="303" customWidth="1"/>
    <col min="12576" max="12576" width="13.7109375" style="303" customWidth="1"/>
    <col min="12577" max="12579" width="9.140625" style="303" customWidth="1"/>
    <col min="12580" max="12580" width="10.42578125" style="303" customWidth="1"/>
    <col min="12581" max="12585" width="9.140625" style="303" customWidth="1"/>
    <col min="12586" max="12800" width="9.140625" style="303"/>
    <col min="12801" max="12801" width="10.7109375" style="303" customWidth="1"/>
    <col min="12802" max="12802" width="13.42578125" style="303" customWidth="1"/>
    <col min="12803" max="12803" width="14.7109375" style="303" customWidth="1"/>
    <col min="12804" max="12804" width="20.7109375" style="303" customWidth="1"/>
    <col min="12805" max="12805" width="12.7109375" style="303" customWidth="1"/>
    <col min="12806" max="12806" width="34.140625" style="303" customWidth="1"/>
    <col min="12807" max="12818" width="9.140625" style="303" customWidth="1"/>
    <col min="12819" max="12819" width="8" style="303" customWidth="1"/>
    <col min="12820" max="12825" width="0" style="303" hidden="1" customWidth="1"/>
    <col min="12826" max="12826" width="66.7109375" style="303" customWidth="1"/>
    <col min="12827" max="12827" width="9.140625" style="303" customWidth="1"/>
    <col min="12828" max="12828" width="20" style="303" customWidth="1"/>
    <col min="12829" max="12829" width="13.85546875" style="303" customWidth="1"/>
    <col min="12830" max="12831" width="9.140625" style="303" customWidth="1"/>
    <col min="12832" max="12832" width="13.7109375" style="303" customWidth="1"/>
    <col min="12833" max="12835" width="9.140625" style="303" customWidth="1"/>
    <col min="12836" max="12836" width="10.42578125" style="303" customWidth="1"/>
    <col min="12837" max="12841" width="9.140625" style="303" customWidth="1"/>
    <col min="12842" max="13056" width="9.140625" style="303"/>
    <col min="13057" max="13057" width="10.7109375" style="303" customWidth="1"/>
    <col min="13058" max="13058" width="13.42578125" style="303" customWidth="1"/>
    <col min="13059" max="13059" width="14.7109375" style="303" customWidth="1"/>
    <col min="13060" max="13060" width="20.7109375" style="303" customWidth="1"/>
    <col min="13061" max="13061" width="12.7109375" style="303" customWidth="1"/>
    <col min="13062" max="13062" width="34.140625" style="303" customWidth="1"/>
    <col min="13063" max="13074" width="9.140625" style="303" customWidth="1"/>
    <col min="13075" max="13075" width="8" style="303" customWidth="1"/>
    <col min="13076" max="13081" width="0" style="303" hidden="1" customWidth="1"/>
    <col min="13082" max="13082" width="66.7109375" style="303" customWidth="1"/>
    <col min="13083" max="13083" width="9.140625" style="303" customWidth="1"/>
    <col min="13084" max="13084" width="20" style="303" customWidth="1"/>
    <col min="13085" max="13085" width="13.85546875" style="303" customWidth="1"/>
    <col min="13086" max="13087" width="9.140625" style="303" customWidth="1"/>
    <col min="13088" max="13088" width="13.7109375" style="303" customWidth="1"/>
    <col min="13089" max="13091" width="9.140625" style="303" customWidth="1"/>
    <col min="13092" max="13092" width="10.42578125" style="303" customWidth="1"/>
    <col min="13093" max="13097" width="9.140625" style="303" customWidth="1"/>
    <col min="13098" max="13312" width="9.140625" style="303"/>
    <col min="13313" max="13313" width="10.7109375" style="303" customWidth="1"/>
    <col min="13314" max="13314" width="13.42578125" style="303" customWidth="1"/>
    <col min="13315" max="13315" width="14.7109375" style="303" customWidth="1"/>
    <col min="13316" max="13316" width="20.7109375" style="303" customWidth="1"/>
    <col min="13317" max="13317" width="12.7109375" style="303" customWidth="1"/>
    <col min="13318" max="13318" width="34.140625" style="303" customWidth="1"/>
    <col min="13319" max="13330" width="9.140625" style="303" customWidth="1"/>
    <col min="13331" max="13331" width="8" style="303" customWidth="1"/>
    <col min="13332" max="13337" width="0" style="303" hidden="1" customWidth="1"/>
    <col min="13338" max="13338" width="66.7109375" style="303" customWidth="1"/>
    <col min="13339" max="13339" width="9.140625" style="303" customWidth="1"/>
    <col min="13340" max="13340" width="20" style="303" customWidth="1"/>
    <col min="13341" max="13341" width="13.85546875" style="303" customWidth="1"/>
    <col min="13342" max="13343" width="9.140625" style="303" customWidth="1"/>
    <col min="13344" max="13344" width="13.7109375" style="303" customWidth="1"/>
    <col min="13345" max="13347" width="9.140625" style="303" customWidth="1"/>
    <col min="13348" max="13348" width="10.42578125" style="303" customWidth="1"/>
    <col min="13349" max="13353" width="9.140625" style="303" customWidth="1"/>
    <col min="13354" max="13568" width="9.140625" style="303"/>
    <col min="13569" max="13569" width="10.7109375" style="303" customWidth="1"/>
    <col min="13570" max="13570" width="13.42578125" style="303" customWidth="1"/>
    <col min="13571" max="13571" width="14.7109375" style="303" customWidth="1"/>
    <col min="13572" max="13572" width="20.7109375" style="303" customWidth="1"/>
    <col min="13573" max="13573" width="12.7109375" style="303" customWidth="1"/>
    <col min="13574" max="13574" width="34.140625" style="303" customWidth="1"/>
    <col min="13575" max="13586" width="9.140625" style="303" customWidth="1"/>
    <col min="13587" max="13587" width="8" style="303" customWidth="1"/>
    <col min="13588" max="13593" width="0" style="303" hidden="1" customWidth="1"/>
    <col min="13594" max="13594" width="66.7109375" style="303" customWidth="1"/>
    <col min="13595" max="13595" width="9.140625" style="303" customWidth="1"/>
    <col min="13596" max="13596" width="20" style="303" customWidth="1"/>
    <col min="13597" max="13597" width="13.85546875" style="303" customWidth="1"/>
    <col min="13598" max="13599" width="9.140625" style="303" customWidth="1"/>
    <col min="13600" max="13600" width="13.7109375" style="303" customWidth="1"/>
    <col min="13601" max="13603" width="9.140625" style="303" customWidth="1"/>
    <col min="13604" max="13604" width="10.42578125" style="303" customWidth="1"/>
    <col min="13605" max="13609" width="9.140625" style="303" customWidth="1"/>
    <col min="13610" max="13824" width="9.140625" style="303"/>
    <col min="13825" max="13825" width="10.7109375" style="303" customWidth="1"/>
    <col min="13826" max="13826" width="13.42578125" style="303" customWidth="1"/>
    <col min="13827" max="13827" width="14.7109375" style="303" customWidth="1"/>
    <col min="13828" max="13828" width="20.7109375" style="303" customWidth="1"/>
    <col min="13829" max="13829" width="12.7109375" style="303" customWidth="1"/>
    <col min="13830" max="13830" width="34.140625" style="303" customWidth="1"/>
    <col min="13831" max="13842" width="9.140625" style="303" customWidth="1"/>
    <col min="13843" max="13843" width="8" style="303" customWidth="1"/>
    <col min="13844" max="13849" width="0" style="303" hidden="1" customWidth="1"/>
    <col min="13850" max="13850" width="66.7109375" style="303" customWidth="1"/>
    <col min="13851" max="13851" width="9.140625" style="303" customWidth="1"/>
    <col min="13852" max="13852" width="20" style="303" customWidth="1"/>
    <col min="13853" max="13853" width="13.85546875" style="303" customWidth="1"/>
    <col min="13854" max="13855" width="9.140625" style="303" customWidth="1"/>
    <col min="13856" max="13856" width="13.7109375" style="303" customWidth="1"/>
    <col min="13857" max="13859" width="9.140625" style="303" customWidth="1"/>
    <col min="13860" max="13860" width="10.42578125" style="303" customWidth="1"/>
    <col min="13861" max="13865" width="9.140625" style="303" customWidth="1"/>
    <col min="13866" max="14080" width="9.140625" style="303"/>
    <col min="14081" max="14081" width="10.7109375" style="303" customWidth="1"/>
    <col min="14082" max="14082" width="13.42578125" style="303" customWidth="1"/>
    <col min="14083" max="14083" width="14.7109375" style="303" customWidth="1"/>
    <col min="14084" max="14084" width="20.7109375" style="303" customWidth="1"/>
    <col min="14085" max="14085" width="12.7109375" style="303" customWidth="1"/>
    <col min="14086" max="14086" width="34.140625" style="303" customWidth="1"/>
    <col min="14087" max="14098" width="9.140625" style="303" customWidth="1"/>
    <col min="14099" max="14099" width="8" style="303" customWidth="1"/>
    <col min="14100" max="14105" width="0" style="303" hidden="1" customWidth="1"/>
    <col min="14106" max="14106" width="66.7109375" style="303" customWidth="1"/>
    <col min="14107" max="14107" width="9.140625" style="303" customWidth="1"/>
    <col min="14108" max="14108" width="20" style="303" customWidth="1"/>
    <col min="14109" max="14109" width="13.85546875" style="303" customWidth="1"/>
    <col min="14110" max="14111" width="9.140625" style="303" customWidth="1"/>
    <col min="14112" max="14112" width="13.7109375" style="303" customWidth="1"/>
    <col min="14113" max="14115" width="9.140625" style="303" customWidth="1"/>
    <col min="14116" max="14116" width="10.42578125" style="303" customWidth="1"/>
    <col min="14117" max="14121" width="9.140625" style="303" customWidth="1"/>
    <col min="14122" max="14336" width="9.140625" style="303"/>
    <col min="14337" max="14337" width="10.7109375" style="303" customWidth="1"/>
    <col min="14338" max="14338" width="13.42578125" style="303" customWidth="1"/>
    <col min="14339" max="14339" width="14.7109375" style="303" customWidth="1"/>
    <col min="14340" max="14340" width="20.7109375" style="303" customWidth="1"/>
    <col min="14341" max="14341" width="12.7109375" style="303" customWidth="1"/>
    <col min="14342" max="14342" width="34.140625" style="303" customWidth="1"/>
    <col min="14343" max="14354" width="9.140625" style="303" customWidth="1"/>
    <col min="14355" max="14355" width="8" style="303" customWidth="1"/>
    <col min="14356" max="14361" width="0" style="303" hidden="1" customWidth="1"/>
    <col min="14362" max="14362" width="66.7109375" style="303" customWidth="1"/>
    <col min="14363" max="14363" width="9.140625" style="303" customWidth="1"/>
    <col min="14364" max="14364" width="20" style="303" customWidth="1"/>
    <col min="14365" max="14365" width="13.85546875" style="303" customWidth="1"/>
    <col min="14366" max="14367" width="9.140625" style="303" customWidth="1"/>
    <col min="14368" max="14368" width="13.7109375" style="303" customWidth="1"/>
    <col min="14369" max="14371" width="9.140625" style="303" customWidth="1"/>
    <col min="14372" max="14372" width="10.42578125" style="303" customWidth="1"/>
    <col min="14373" max="14377" width="9.140625" style="303" customWidth="1"/>
    <col min="14378" max="14592" width="9.140625" style="303"/>
    <col min="14593" max="14593" width="10.7109375" style="303" customWidth="1"/>
    <col min="14594" max="14594" width="13.42578125" style="303" customWidth="1"/>
    <col min="14595" max="14595" width="14.7109375" style="303" customWidth="1"/>
    <col min="14596" max="14596" width="20.7109375" style="303" customWidth="1"/>
    <col min="14597" max="14597" width="12.7109375" style="303" customWidth="1"/>
    <col min="14598" max="14598" width="34.140625" style="303" customWidth="1"/>
    <col min="14599" max="14610" width="9.140625" style="303" customWidth="1"/>
    <col min="14611" max="14611" width="8" style="303" customWidth="1"/>
    <col min="14612" max="14617" width="0" style="303" hidden="1" customWidth="1"/>
    <col min="14618" max="14618" width="66.7109375" style="303" customWidth="1"/>
    <col min="14619" max="14619" width="9.140625" style="303" customWidth="1"/>
    <col min="14620" max="14620" width="20" style="303" customWidth="1"/>
    <col min="14621" max="14621" width="13.85546875" style="303" customWidth="1"/>
    <col min="14622" max="14623" width="9.140625" style="303" customWidth="1"/>
    <col min="14624" max="14624" width="13.7109375" style="303" customWidth="1"/>
    <col min="14625" max="14627" width="9.140625" style="303" customWidth="1"/>
    <col min="14628" max="14628" width="10.42578125" style="303" customWidth="1"/>
    <col min="14629" max="14633" width="9.140625" style="303" customWidth="1"/>
    <col min="14634" max="14848" width="9.140625" style="303"/>
    <col min="14849" max="14849" width="10.7109375" style="303" customWidth="1"/>
    <col min="14850" max="14850" width="13.42578125" style="303" customWidth="1"/>
    <col min="14851" max="14851" width="14.7109375" style="303" customWidth="1"/>
    <col min="14852" max="14852" width="20.7109375" style="303" customWidth="1"/>
    <col min="14853" max="14853" width="12.7109375" style="303" customWidth="1"/>
    <col min="14854" max="14854" width="34.140625" style="303" customWidth="1"/>
    <col min="14855" max="14866" width="9.140625" style="303" customWidth="1"/>
    <col min="14867" max="14867" width="8" style="303" customWidth="1"/>
    <col min="14868" max="14873" width="0" style="303" hidden="1" customWidth="1"/>
    <col min="14874" max="14874" width="66.7109375" style="303" customWidth="1"/>
    <col min="14875" max="14875" width="9.140625" style="303" customWidth="1"/>
    <col min="14876" max="14876" width="20" style="303" customWidth="1"/>
    <col min="14877" max="14877" width="13.85546875" style="303" customWidth="1"/>
    <col min="14878" max="14879" width="9.140625" style="303" customWidth="1"/>
    <col min="14880" max="14880" width="13.7109375" style="303" customWidth="1"/>
    <col min="14881" max="14883" width="9.140625" style="303" customWidth="1"/>
    <col min="14884" max="14884" width="10.42578125" style="303" customWidth="1"/>
    <col min="14885" max="14889" width="9.140625" style="303" customWidth="1"/>
    <col min="14890" max="15104" width="9.140625" style="303"/>
    <col min="15105" max="15105" width="10.7109375" style="303" customWidth="1"/>
    <col min="15106" max="15106" width="13.42578125" style="303" customWidth="1"/>
    <col min="15107" max="15107" width="14.7109375" style="303" customWidth="1"/>
    <col min="15108" max="15108" width="20.7109375" style="303" customWidth="1"/>
    <col min="15109" max="15109" width="12.7109375" style="303" customWidth="1"/>
    <col min="15110" max="15110" width="34.140625" style="303" customWidth="1"/>
    <col min="15111" max="15122" width="9.140625" style="303" customWidth="1"/>
    <col min="15123" max="15123" width="8" style="303" customWidth="1"/>
    <col min="15124" max="15129" width="0" style="303" hidden="1" customWidth="1"/>
    <col min="15130" max="15130" width="66.7109375" style="303" customWidth="1"/>
    <col min="15131" max="15131" width="9.140625" style="303" customWidth="1"/>
    <col min="15132" max="15132" width="20" style="303" customWidth="1"/>
    <col min="15133" max="15133" width="13.85546875" style="303" customWidth="1"/>
    <col min="15134" max="15135" width="9.140625" style="303" customWidth="1"/>
    <col min="15136" max="15136" width="13.7109375" style="303" customWidth="1"/>
    <col min="15137" max="15139" width="9.140625" style="303" customWidth="1"/>
    <col min="15140" max="15140" width="10.42578125" style="303" customWidth="1"/>
    <col min="15141" max="15145" width="9.140625" style="303" customWidth="1"/>
    <col min="15146" max="15360" width="9.140625" style="303"/>
    <col min="15361" max="15361" width="10.7109375" style="303" customWidth="1"/>
    <col min="15362" max="15362" width="13.42578125" style="303" customWidth="1"/>
    <col min="15363" max="15363" width="14.7109375" style="303" customWidth="1"/>
    <col min="15364" max="15364" width="20.7109375" style="303" customWidth="1"/>
    <col min="15365" max="15365" width="12.7109375" style="303" customWidth="1"/>
    <col min="15366" max="15366" width="34.140625" style="303" customWidth="1"/>
    <col min="15367" max="15378" width="9.140625" style="303" customWidth="1"/>
    <col min="15379" max="15379" width="8" style="303" customWidth="1"/>
    <col min="15380" max="15385" width="0" style="303" hidden="1" customWidth="1"/>
    <col min="15386" max="15386" width="66.7109375" style="303" customWidth="1"/>
    <col min="15387" max="15387" width="9.140625" style="303" customWidth="1"/>
    <col min="15388" max="15388" width="20" style="303" customWidth="1"/>
    <col min="15389" max="15389" width="13.85546875" style="303" customWidth="1"/>
    <col min="15390" max="15391" width="9.140625" style="303" customWidth="1"/>
    <col min="15392" max="15392" width="13.7109375" style="303" customWidth="1"/>
    <col min="15393" max="15395" width="9.140625" style="303" customWidth="1"/>
    <col min="15396" max="15396" width="10.42578125" style="303" customWidth="1"/>
    <col min="15397" max="15401" width="9.140625" style="303" customWidth="1"/>
    <col min="15402" max="15616" width="9.140625" style="303"/>
    <col min="15617" max="15617" width="10.7109375" style="303" customWidth="1"/>
    <col min="15618" max="15618" width="13.42578125" style="303" customWidth="1"/>
    <col min="15619" max="15619" width="14.7109375" style="303" customWidth="1"/>
    <col min="15620" max="15620" width="20.7109375" style="303" customWidth="1"/>
    <col min="15621" max="15621" width="12.7109375" style="303" customWidth="1"/>
    <col min="15622" max="15622" width="34.140625" style="303" customWidth="1"/>
    <col min="15623" max="15634" width="9.140625" style="303" customWidth="1"/>
    <col min="15635" max="15635" width="8" style="303" customWidth="1"/>
    <col min="15636" max="15641" width="0" style="303" hidden="1" customWidth="1"/>
    <col min="15642" max="15642" width="66.7109375" style="303" customWidth="1"/>
    <col min="15643" max="15643" width="9.140625" style="303" customWidth="1"/>
    <col min="15644" max="15644" width="20" style="303" customWidth="1"/>
    <col min="15645" max="15645" width="13.85546875" style="303" customWidth="1"/>
    <col min="15646" max="15647" width="9.140625" style="303" customWidth="1"/>
    <col min="15648" max="15648" width="13.7109375" style="303" customWidth="1"/>
    <col min="15649" max="15651" width="9.140625" style="303" customWidth="1"/>
    <col min="15652" max="15652" width="10.42578125" style="303" customWidth="1"/>
    <col min="15653" max="15657" width="9.140625" style="303" customWidth="1"/>
    <col min="15658" max="15872" width="9.140625" style="303"/>
    <col min="15873" max="15873" width="10.7109375" style="303" customWidth="1"/>
    <col min="15874" max="15874" width="13.42578125" style="303" customWidth="1"/>
    <col min="15875" max="15875" width="14.7109375" style="303" customWidth="1"/>
    <col min="15876" max="15876" width="20.7109375" style="303" customWidth="1"/>
    <col min="15877" max="15877" width="12.7109375" style="303" customWidth="1"/>
    <col min="15878" max="15878" width="34.140625" style="303" customWidth="1"/>
    <col min="15879" max="15890" width="9.140625" style="303" customWidth="1"/>
    <col min="15891" max="15891" width="8" style="303" customWidth="1"/>
    <col min="15892" max="15897" width="0" style="303" hidden="1" customWidth="1"/>
    <col min="15898" max="15898" width="66.7109375" style="303" customWidth="1"/>
    <col min="15899" max="15899" width="9.140625" style="303" customWidth="1"/>
    <col min="15900" max="15900" width="20" style="303" customWidth="1"/>
    <col min="15901" max="15901" width="13.85546875" style="303" customWidth="1"/>
    <col min="15902" max="15903" width="9.140625" style="303" customWidth="1"/>
    <col min="15904" max="15904" width="13.7109375" style="303" customWidth="1"/>
    <col min="15905" max="15907" width="9.140625" style="303" customWidth="1"/>
    <col min="15908" max="15908" width="10.42578125" style="303" customWidth="1"/>
    <col min="15909" max="15913" width="9.140625" style="303" customWidth="1"/>
    <col min="15914" max="16128" width="9.140625" style="303"/>
    <col min="16129" max="16129" width="10.7109375" style="303" customWidth="1"/>
    <col min="16130" max="16130" width="13.42578125" style="303" customWidth="1"/>
    <col min="16131" max="16131" width="14.7109375" style="303" customWidth="1"/>
    <col min="16132" max="16132" width="20.7109375" style="303" customWidth="1"/>
    <col min="16133" max="16133" width="12.7109375" style="303" customWidth="1"/>
    <col min="16134" max="16134" width="34.140625" style="303" customWidth="1"/>
    <col min="16135" max="16146" width="9.140625" style="303" customWidth="1"/>
    <col min="16147" max="16147" width="8" style="303" customWidth="1"/>
    <col min="16148" max="16153" width="0" style="303" hidden="1" customWidth="1"/>
    <col min="16154" max="16154" width="66.7109375" style="303" customWidth="1"/>
    <col min="16155" max="16155" width="9.140625" style="303" customWidth="1"/>
    <col min="16156" max="16156" width="20" style="303" customWidth="1"/>
    <col min="16157" max="16157" width="13.85546875" style="303" customWidth="1"/>
    <col min="16158" max="16159" width="9.140625" style="303" customWidth="1"/>
    <col min="16160" max="16160" width="13.7109375" style="303" customWidth="1"/>
    <col min="16161" max="16163" width="9.140625" style="303" customWidth="1"/>
    <col min="16164" max="16164" width="10.42578125" style="303" customWidth="1"/>
    <col min="16165" max="16169" width="9.140625" style="303" customWidth="1"/>
    <col min="16170" max="16384" width="9.140625" style="303"/>
  </cols>
  <sheetData>
    <row r="1" spans="1:36" ht="17.25">
      <c r="A1" s="299" t="str">
        <f>Cover!B3</f>
        <v>Specification No.:CC-CS/912-NR1/RT-4096/3/G2</v>
      </c>
      <c r="B1" s="299"/>
      <c r="C1" s="300"/>
      <c r="D1" s="300"/>
      <c r="E1" s="300"/>
      <c r="F1" s="301" t="s">
        <v>189</v>
      </c>
      <c r="Z1" s="304" t="str">
        <f>'[1]Names of Bidder'!D6</f>
        <v>Sole Bidder</v>
      </c>
      <c r="AE1" s="306">
        <v>1</v>
      </c>
      <c r="AF1" s="306" t="s">
        <v>190</v>
      </c>
      <c r="AI1" s="306">
        <v>1</v>
      </c>
      <c r="AJ1" s="305" t="s">
        <v>191</v>
      </c>
    </row>
    <row r="2" spans="1:36">
      <c r="B2" s="302"/>
      <c r="Z2" s="304">
        <f>'[1]Names of Bidder'!AA6</f>
        <v>0</v>
      </c>
      <c r="AE2" s="306">
        <v>2</v>
      </c>
      <c r="AF2" s="306" t="s">
        <v>192</v>
      </c>
      <c r="AI2" s="306">
        <v>2</v>
      </c>
      <c r="AJ2" s="305" t="s">
        <v>193</v>
      </c>
    </row>
    <row r="3" spans="1:36">
      <c r="A3" s="982" t="s">
        <v>194</v>
      </c>
      <c r="B3" s="982"/>
      <c r="C3" s="982"/>
      <c r="D3" s="982"/>
      <c r="E3" s="982"/>
      <c r="F3" s="982"/>
      <c r="AE3" s="306">
        <v>3</v>
      </c>
      <c r="AF3" s="306" t="s">
        <v>195</v>
      </c>
      <c r="AI3" s="306">
        <v>3</v>
      </c>
      <c r="AJ3" s="305" t="s">
        <v>196</v>
      </c>
    </row>
    <row r="4" spans="1:36">
      <c r="A4" s="307"/>
      <c r="B4" s="307"/>
      <c r="C4" s="307"/>
      <c r="D4" s="307"/>
      <c r="E4" s="307"/>
      <c r="F4" s="307"/>
      <c r="AE4" s="306">
        <v>4</v>
      </c>
      <c r="AF4" s="306" t="s">
        <v>197</v>
      </c>
      <c r="AI4" s="306">
        <v>4</v>
      </c>
      <c r="AJ4" s="305" t="s">
        <v>198</v>
      </c>
    </row>
    <row r="5" spans="1:36">
      <c r="A5" s="308" t="s">
        <v>199</v>
      </c>
      <c r="C5" s="983"/>
      <c r="D5" s="983"/>
      <c r="E5" s="983"/>
      <c r="F5" s="983"/>
      <c r="AE5" s="306">
        <v>5</v>
      </c>
      <c r="AF5" s="306" t="s">
        <v>197</v>
      </c>
      <c r="AI5" s="306">
        <v>5</v>
      </c>
      <c r="AJ5" s="305" t="s">
        <v>200</v>
      </c>
    </row>
    <row r="6" spans="1:36">
      <c r="A6" s="308" t="s">
        <v>201</v>
      </c>
      <c r="B6" s="637" t="str">
        <f>B42</f>
        <v>--</v>
      </c>
      <c r="C6" s="312"/>
      <c r="AE6" s="306">
        <v>6</v>
      </c>
      <c r="AF6" s="306" t="s">
        <v>197</v>
      </c>
      <c r="AG6" s="309" t="e">
        <f>DAY(B6)</f>
        <v>#VALUE!</v>
      </c>
      <c r="AI6" s="306">
        <v>6</v>
      </c>
      <c r="AJ6" s="305" t="s">
        <v>202</v>
      </c>
    </row>
    <row r="7" spans="1:36">
      <c r="A7" s="308"/>
      <c r="B7" s="310"/>
      <c r="C7" s="310"/>
      <c r="AE7" s="306">
        <v>7</v>
      </c>
      <c r="AF7" s="306" t="s">
        <v>197</v>
      </c>
      <c r="AG7" s="309" t="e">
        <f>MONTH(B6)</f>
        <v>#VALUE!</v>
      </c>
      <c r="AI7" s="306">
        <v>7</v>
      </c>
      <c r="AJ7" s="305" t="s">
        <v>203</v>
      </c>
    </row>
    <row r="8" spans="1:36">
      <c r="A8" s="311" t="s">
        <v>1</v>
      </c>
      <c r="B8" s="312"/>
      <c r="F8" s="313"/>
      <c r="AE8" s="306">
        <v>8</v>
      </c>
      <c r="AF8" s="306" t="s">
        <v>197</v>
      </c>
      <c r="AG8" s="309" t="e">
        <f>LOOKUP(AG7,AI1:AI12,AJ1:AJ12)</f>
        <v>#VALUE!</v>
      </c>
      <c r="AI8" s="306">
        <v>8</v>
      </c>
      <c r="AJ8" s="305" t="s">
        <v>204</v>
      </c>
    </row>
    <row r="9" spans="1:36">
      <c r="A9" s="314"/>
      <c r="B9" s="314"/>
      <c r="F9" s="313"/>
      <c r="AE9" s="306">
        <v>9</v>
      </c>
      <c r="AF9" s="306" t="s">
        <v>197</v>
      </c>
      <c r="AG9" s="309" t="e">
        <f>YEAR(B6)</f>
        <v>#VALUE!</v>
      </c>
      <c r="AI9" s="306">
        <v>9</v>
      </c>
      <c r="AJ9" s="305" t="s">
        <v>205</v>
      </c>
    </row>
    <row r="10" spans="1:36">
      <c r="A10" s="314" t="str">
        <f>'Sch-1'!L8</f>
        <v>Power Grid Corporation of India Ltd.,</v>
      </c>
      <c r="B10" s="314"/>
      <c r="F10" s="313"/>
      <c r="AE10" s="306">
        <v>10</v>
      </c>
      <c r="AF10" s="306" t="s">
        <v>197</v>
      </c>
      <c r="AI10" s="306">
        <v>10</v>
      </c>
      <c r="AJ10" s="305" t="s">
        <v>206</v>
      </c>
    </row>
    <row r="11" spans="1:36">
      <c r="A11" s="314" t="str">
        <f>'Sch-1'!L9</f>
        <v>"Saudamini", Plot No.-2</v>
      </c>
      <c r="B11" s="314"/>
      <c r="F11" s="313"/>
      <c r="AE11" s="306">
        <v>11</v>
      </c>
      <c r="AF11" s="306" t="s">
        <v>197</v>
      </c>
      <c r="AI11" s="306">
        <v>11</v>
      </c>
      <c r="AJ11" s="305" t="s">
        <v>207</v>
      </c>
    </row>
    <row r="12" spans="1:36">
      <c r="A12" s="314" t="str">
        <f>'Sch-1'!L10</f>
        <v xml:space="preserve">Sector-29, </v>
      </c>
      <c r="B12" s="314"/>
      <c r="F12" s="313"/>
      <c r="AE12" s="306">
        <v>12</v>
      </c>
      <c r="AF12" s="306" t="s">
        <v>197</v>
      </c>
      <c r="AI12" s="306">
        <v>12</v>
      </c>
      <c r="AJ12" s="305" t="s">
        <v>208</v>
      </c>
    </row>
    <row r="13" spans="1:36">
      <c r="A13" s="314" t="str">
        <f>'Sch-1'!L11</f>
        <v>Gurgaon (Haryana) - 122001</v>
      </c>
      <c r="B13" s="314"/>
      <c r="F13" s="313"/>
      <c r="AE13" s="306">
        <v>13</v>
      </c>
      <c r="AF13" s="306" t="s">
        <v>197</v>
      </c>
    </row>
    <row r="14" spans="1:36" ht="22.5" customHeight="1">
      <c r="A14" s="308"/>
      <c r="F14" s="313"/>
      <c r="AE14" s="306">
        <v>14</v>
      </c>
      <c r="AF14" s="306" t="s">
        <v>197</v>
      </c>
    </row>
    <row r="15" spans="1:36" ht="96" customHeight="1">
      <c r="A15" s="315" t="s">
        <v>209</v>
      </c>
      <c r="B15" s="316"/>
      <c r="C15" s="984" t="str">
        <f>Cover!B2</f>
        <v>Reactor package-RT18 for 6x80MVAr 765kV Switchable Line Reactor (1-Ph) at Extension of 765/400/220kV Fatehgarh-II PS under Transmission scheme for solar energy zones in Rajasthan</v>
      </c>
      <c r="D15" s="984"/>
      <c r="E15" s="984"/>
      <c r="F15" s="984"/>
      <c r="AE15" s="306">
        <v>15</v>
      </c>
      <c r="AF15" s="306" t="s">
        <v>197</v>
      </c>
    </row>
    <row r="16" spans="1:36" ht="27.75" customHeight="1">
      <c r="A16" s="302" t="s">
        <v>210</v>
      </c>
      <c r="B16" s="302"/>
      <c r="C16" s="313"/>
      <c r="D16" s="313"/>
      <c r="E16" s="313"/>
      <c r="F16" s="313"/>
      <c r="AE16" s="306">
        <v>16</v>
      </c>
      <c r="AF16" s="306" t="s">
        <v>197</v>
      </c>
    </row>
    <row r="17" spans="1:41" ht="138" customHeight="1">
      <c r="A17" s="316">
        <v>1</v>
      </c>
      <c r="B17" s="97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976"/>
      <c r="D17" s="976"/>
      <c r="E17" s="976"/>
      <c r="F17" s="976"/>
      <c r="Z17" s="317" t="s">
        <v>211</v>
      </c>
      <c r="AA17" s="318" t="s">
        <v>318</v>
      </c>
      <c r="AB17" s="319">
        <f>'Sch-6 After Discount'!D26</f>
        <v>0</v>
      </c>
      <c r="AC17" s="320" t="str">
        <f>" (" &amp; 'N to W'!A4 &amp; ")"</f>
        <v xml:space="preserve"> (Rs. Zero Only )</v>
      </c>
      <c r="AE17" s="306">
        <v>17</v>
      </c>
      <c r="AF17" s="306" t="s">
        <v>197</v>
      </c>
    </row>
    <row r="18" spans="1:41" ht="39" customHeight="1">
      <c r="B18" s="981" t="s">
        <v>212</v>
      </c>
      <c r="C18" s="981"/>
      <c r="D18" s="981"/>
      <c r="E18" s="981"/>
      <c r="F18" s="981"/>
      <c r="AE18" s="306">
        <v>18</v>
      </c>
      <c r="AF18" s="306" t="s">
        <v>197</v>
      </c>
    </row>
    <row r="19" spans="1:41" s="302" customFormat="1" ht="27.75" customHeight="1">
      <c r="A19" s="321">
        <v>2</v>
      </c>
      <c r="B19" s="979" t="s">
        <v>213</v>
      </c>
      <c r="C19" s="979"/>
      <c r="D19" s="979"/>
      <c r="E19" s="979"/>
      <c r="F19" s="979"/>
      <c r="Z19" s="322"/>
      <c r="AA19" s="322"/>
      <c r="AB19" s="322"/>
      <c r="AC19" s="322"/>
      <c r="AD19" s="323"/>
      <c r="AE19" s="306">
        <v>19</v>
      </c>
      <c r="AF19" s="306" t="s">
        <v>197</v>
      </c>
      <c r="AG19" s="323"/>
      <c r="AH19" s="323"/>
      <c r="AI19" s="323"/>
      <c r="AJ19" s="323"/>
      <c r="AK19" s="323"/>
      <c r="AL19" s="323"/>
      <c r="AM19" s="323"/>
      <c r="AN19" s="323"/>
      <c r="AO19" s="323"/>
    </row>
    <row r="20" spans="1:41" ht="39.75" customHeight="1">
      <c r="A20" s="316">
        <v>2.1</v>
      </c>
      <c r="B20" s="976" t="s">
        <v>214</v>
      </c>
      <c r="C20" s="976"/>
      <c r="D20" s="976"/>
      <c r="E20" s="976"/>
      <c r="F20" s="976"/>
      <c r="AE20" s="306">
        <v>20</v>
      </c>
      <c r="AF20" s="306" t="s">
        <v>197</v>
      </c>
    </row>
    <row r="21" spans="1:41" ht="36.75" customHeight="1">
      <c r="B21" s="980" t="s">
        <v>215</v>
      </c>
      <c r="C21" s="980"/>
      <c r="D21" s="976" t="s">
        <v>216</v>
      </c>
      <c r="E21" s="976"/>
      <c r="F21" s="976"/>
      <c r="AE21" s="306">
        <v>21</v>
      </c>
      <c r="AF21" s="306" t="s">
        <v>190</v>
      </c>
    </row>
    <row r="22" spans="1:41" ht="33" customHeight="1">
      <c r="B22" s="980" t="s">
        <v>217</v>
      </c>
      <c r="C22" s="980"/>
      <c r="D22" s="315" t="s">
        <v>316</v>
      </c>
      <c r="E22" s="315"/>
      <c r="F22" s="315"/>
      <c r="AE22" s="306">
        <v>22</v>
      </c>
      <c r="AF22" s="306" t="s">
        <v>197</v>
      </c>
    </row>
    <row r="23" spans="1:41" ht="27.95" customHeight="1">
      <c r="B23" s="980" t="s">
        <v>218</v>
      </c>
      <c r="C23" s="980"/>
      <c r="D23" s="315" t="s">
        <v>219</v>
      </c>
      <c r="E23" s="315"/>
      <c r="F23" s="315"/>
      <c r="H23" s="324" t="str">
        <f>'[1]Names of Bidder'!D6</f>
        <v>Sole Bidder</v>
      </c>
      <c r="AE23" s="306">
        <v>23</v>
      </c>
      <c r="AF23" s="306" t="s">
        <v>197</v>
      </c>
    </row>
    <row r="24" spans="1:41" ht="27.95" customHeight="1">
      <c r="B24" s="980" t="s">
        <v>220</v>
      </c>
      <c r="C24" s="980"/>
      <c r="D24" s="315" t="s">
        <v>475</v>
      </c>
      <c r="E24" s="315"/>
      <c r="F24" s="315"/>
      <c r="AE24" s="306">
        <v>24</v>
      </c>
      <c r="AF24" s="306" t="s">
        <v>197</v>
      </c>
    </row>
    <row r="25" spans="1:41" ht="27.95" customHeight="1">
      <c r="B25" s="980" t="s">
        <v>221</v>
      </c>
      <c r="C25" s="980"/>
      <c r="D25" s="315" t="s">
        <v>317</v>
      </c>
      <c r="E25" s="315"/>
      <c r="F25" s="315"/>
      <c r="AE25" s="306">
        <v>25</v>
      </c>
      <c r="AF25" s="306" t="s">
        <v>197</v>
      </c>
    </row>
    <row r="26" spans="1:41" ht="27.95" customHeight="1">
      <c r="B26" s="980" t="s">
        <v>222</v>
      </c>
      <c r="C26" s="980"/>
      <c r="D26" s="315" t="s">
        <v>319</v>
      </c>
      <c r="E26" s="315"/>
      <c r="F26" s="315"/>
      <c r="AE26" s="306">
        <v>26</v>
      </c>
      <c r="AF26" s="306" t="s">
        <v>197</v>
      </c>
    </row>
    <row r="27" spans="1:41" ht="33.75" customHeight="1">
      <c r="B27" s="980" t="s">
        <v>32</v>
      </c>
      <c r="C27" s="980"/>
      <c r="D27" s="978" t="s">
        <v>476</v>
      </c>
      <c r="E27" s="978"/>
      <c r="F27" s="978"/>
      <c r="AE27" s="306">
        <v>27</v>
      </c>
      <c r="AF27" s="306" t="s">
        <v>197</v>
      </c>
    </row>
    <row r="28" spans="1:41" ht="93" customHeight="1">
      <c r="A28" s="325">
        <v>2.2000000000000002</v>
      </c>
      <c r="B28" s="976" t="s">
        <v>223</v>
      </c>
      <c r="C28" s="976"/>
      <c r="D28" s="976"/>
      <c r="E28" s="976"/>
      <c r="F28" s="976"/>
      <c r="AE28" s="306">
        <v>28</v>
      </c>
      <c r="AF28" s="306" t="s">
        <v>197</v>
      </c>
    </row>
    <row r="29" spans="1:41" ht="62.25" customHeight="1">
      <c r="A29" s="325">
        <v>2.2999999999999998</v>
      </c>
      <c r="B29" s="976" t="s">
        <v>224</v>
      </c>
      <c r="C29" s="976"/>
      <c r="D29" s="976"/>
      <c r="E29" s="976"/>
      <c r="F29" s="976"/>
      <c r="AE29" s="306">
        <v>29</v>
      </c>
      <c r="AF29" s="306" t="s">
        <v>197</v>
      </c>
    </row>
    <row r="30" spans="1:41" ht="143.25" customHeight="1">
      <c r="A30" s="325">
        <v>2.4</v>
      </c>
      <c r="B30" s="976" t="s">
        <v>225</v>
      </c>
      <c r="C30" s="976"/>
      <c r="D30" s="976"/>
      <c r="E30" s="976"/>
      <c r="F30" s="976"/>
      <c r="AE30" s="306">
        <v>30</v>
      </c>
      <c r="AF30" s="306" t="s">
        <v>197</v>
      </c>
    </row>
    <row r="31" spans="1:41" ht="79.5" customHeight="1">
      <c r="A31" s="325">
        <v>2.5</v>
      </c>
      <c r="B31" s="976" t="s">
        <v>226</v>
      </c>
      <c r="C31" s="976"/>
      <c r="D31" s="976"/>
      <c r="E31" s="976"/>
      <c r="F31" s="976"/>
      <c r="AE31" s="306">
        <v>31</v>
      </c>
      <c r="AF31" s="306" t="s">
        <v>190</v>
      </c>
    </row>
    <row r="32" spans="1:41" ht="80.25" customHeight="1">
      <c r="A32" s="316">
        <v>3</v>
      </c>
      <c r="B32" s="976" t="s">
        <v>227</v>
      </c>
      <c r="C32" s="976"/>
      <c r="D32" s="976"/>
      <c r="E32" s="976"/>
      <c r="F32" s="976"/>
    </row>
    <row r="33" spans="1:41" ht="65.25" customHeight="1">
      <c r="A33" s="316">
        <v>3.1</v>
      </c>
      <c r="B33" s="978" t="s">
        <v>320</v>
      </c>
      <c r="C33" s="978"/>
      <c r="D33" s="978"/>
      <c r="E33" s="978"/>
      <c r="F33" s="978"/>
    </row>
    <row r="34" spans="1:41" ht="109.5" customHeight="1">
      <c r="A34" s="325">
        <v>3.2</v>
      </c>
      <c r="B34" s="976" t="s">
        <v>321</v>
      </c>
      <c r="C34" s="976"/>
      <c r="D34" s="976"/>
      <c r="E34" s="976"/>
      <c r="F34" s="976"/>
    </row>
    <row r="35" spans="1:41" ht="59.25" customHeight="1">
      <c r="A35" s="325">
        <v>3.4</v>
      </c>
      <c r="B35" s="976" t="s">
        <v>322</v>
      </c>
      <c r="C35" s="976"/>
      <c r="D35" s="976"/>
      <c r="E35" s="976"/>
      <c r="F35" s="976"/>
    </row>
    <row r="36" spans="1:41" ht="69.75" customHeight="1">
      <c r="A36" s="316">
        <v>4</v>
      </c>
      <c r="B36" s="976" t="s">
        <v>228</v>
      </c>
      <c r="C36" s="976"/>
      <c r="D36" s="976"/>
      <c r="E36" s="976"/>
      <c r="F36" s="976"/>
      <c r="G36" s="302">
        <f>'Names of Bidder'!I6</f>
        <v>1</v>
      </c>
    </row>
    <row r="37" spans="1:41" ht="93" customHeight="1">
      <c r="A37" s="316">
        <v>5</v>
      </c>
      <c r="B37" s="976" t="s">
        <v>229</v>
      </c>
      <c r="C37" s="976"/>
      <c r="D37" s="976"/>
      <c r="E37" s="976"/>
      <c r="F37" s="976"/>
    </row>
    <row r="38" spans="1:41" ht="30" customHeight="1">
      <c r="B38" s="326" t="s">
        <v>161</v>
      </c>
      <c r="C38" s="327"/>
      <c r="D38" s="328"/>
      <c r="E38" s="328"/>
      <c r="F38" s="328"/>
    </row>
    <row r="39" spans="1:41" ht="30" customHeight="1">
      <c r="B39" s="329"/>
      <c r="C39" s="328"/>
      <c r="D39" s="328"/>
      <c r="E39" s="326"/>
      <c r="F39" s="330" t="s">
        <v>162</v>
      </c>
    </row>
    <row r="40" spans="1:41" ht="30" customHeight="1">
      <c r="B40" s="329"/>
      <c r="C40" s="328"/>
      <c r="D40" s="326"/>
      <c r="E40" s="326"/>
      <c r="F40" s="330" t="str">
        <f>"For and on behalf of " &amp; '[1]Sch-1'!B8</f>
        <v>For and on behalf of test</v>
      </c>
    </row>
    <row r="41" spans="1:41" ht="30" customHeight="1">
      <c r="A41" s="303"/>
      <c r="B41" s="303"/>
      <c r="C41" s="331"/>
      <c r="D41" s="303"/>
      <c r="E41" s="332" t="s">
        <v>230</v>
      </c>
      <c r="F41" s="308"/>
    </row>
    <row r="42" spans="1:41" ht="30" customHeight="1">
      <c r="A42" s="333" t="s">
        <v>163</v>
      </c>
      <c r="B42" s="977" t="str">
        <f>Discount!C39</f>
        <v>--</v>
      </c>
      <c r="C42" s="977"/>
      <c r="D42" s="303"/>
      <c r="E42" s="332" t="s">
        <v>164</v>
      </c>
      <c r="F42" s="334">
        <f>Discount!F39</f>
        <v>0</v>
      </c>
    </row>
    <row r="43" spans="1:41" ht="30" customHeight="1">
      <c r="A43" s="333" t="s">
        <v>165</v>
      </c>
      <c r="B43" s="334">
        <f>Discount!C40</f>
        <v>0</v>
      </c>
      <c r="C43" s="335"/>
      <c r="D43" s="303"/>
      <c r="E43" s="332" t="s">
        <v>166</v>
      </c>
      <c r="F43" s="334">
        <f>Discount!F40</f>
        <v>0</v>
      </c>
    </row>
    <row r="44" spans="1:41" ht="30" customHeight="1">
      <c r="B44" s="302"/>
      <c r="D44" s="303"/>
      <c r="E44" s="332" t="s">
        <v>231</v>
      </c>
    </row>
    <row r="45" spans="1:41" s="302" customFormat="1" ht="33" customHeight="1">
      <c r="A45" s="337" t="s">
        <v>232</v>
      </c>
      <c r="B45" s="338"/>
      <c r="C45" s="339"/>
      <c r="D45" s="336"/>
      <c r="E45" s="340"/>
      <c r="F45" s="336"/>
      <c r="H45" s="308"/>
      <c r="Z45" s="322"/>
      <c r="AA45" s="322"/>
      <c r="AB45" s="322"/>
      <c r="AC45" s="322"/>
      <c r="AD45" s="323"/>
      <c r="AE45" s="306"/>
      <c r="AF45" s="306"/>
      <c r="AG45" s="323"/>
      <c r="AH45" s="323"/>
      <c r="AI45" s="323"/>
      <c r="AJ45" s="323"/>
      <c r="AK45" s="323"/>
      <c r="AL45" s="323"/>
      <c r="AM45" s="323"/>
      <c r="AN45" s="323"/>
      <c r="AO45" s="323"/>
    </row>
    <row r="46" spans="1:41" s="302" customFormat="1" ht="33" customHeight="1">
      <c r="A46" s="973" t="s">
        <v>233</v>
      </c>
      <c r="B46" s="973"/>
      <c r="C46" s="973"/>
      <c r="D46" s="971"/>
      <c r="E46" s="972"/>
      <c r="F46" s="972"/>
      <c r="H46" s="308"/>
      <c r="Z46" s="322"/>
      <c r="AA46" s="322"/>
      <c r="AB46" s="322"/>
      <c r="AC46" s="322"/>
      <c r="AD46" s="323"/>
      <c r="AE46" s="306"/>
      <c r="AF46" s="306"/>
      <c r="AG46" s="323"/>
      <c r="AH46" s="323"/>
      <c r="AI46" s="323"/>
      <c r="AJ46" s="323"/>
      <c r="AK46" s="323"/>
      <c r="AL46" s="323"/>
      <c r="AM46" s="323"/>
      <c r="AN46" s="323"/>
      <c r="AO46" s="323"/>
    </row>
    <row r="47" spans="1:41" s="302" customFormat="1" ht="33" customHeight="1">
      <c r="A47" s="974"/>
      <c r="B47" s="974"/>
      <c r="C47" s="974"/>
      <c r="D47" s="341"/>
      <c r="E47" s="341"/>
      <c r="F47" s="341"/>
      <c r="H47" s="308"/>
      <c r="Z47" s="322"/>
      <c r="AA47" s="322"/>
      <c r="AB47" s="322"/>
      <c r="AC47" s="322"/>
      <c r="AD47" s="323"/>
      <c r="AE47" s="306"/>
      <c r="AF47" s="306"/>
      <c r="AG47" s="323"/>
      <c r="AH47" s="323"/>
      <c r="AI47" s="323"/>
      <c r="AJ47" s="323"/>
      <c r="AK47" s="323"/>
      <c r="AL47" s="323"/>
      <c r="AM47" s="323"/>
      <c r="AN47" s="323"/>
      <c r="AO47" s="323"/>
    </row>
    <row r="48" spans="1:41" s="302" customFormat="1" ht="33" customHeight="1">
      <c r="A48" s="975"/>
      <c r="B48" s="975"/>
      <c r="C48" s="975"/>
      <c r="D48" s="341"/>
      <c r="E48" s="341"/>
      <c r="F48" s="341"/>
      <c r="H48" s="308"/>
      <c r="Z48" s="322"/>
      <c r="AA48" s="322"/>
      <c r="AB48" s="322"/>
      <c r="AC48" s="322"/>
      <c r="AD48" s="323"/>
      <c r="AE48" s="306"/>
      <c r="AF48" s="306"/>
      <c r="AG48" s="323"/>
      <c r="AH48" s="323"/>
      <c r="AI48" s="323"/>
      <c r="AJ48" s="323"/>
      <c r="AK48" s="323"/>
      <c r="AL48" s="323"/>
      <c r="AM48" s="323"/>
      <c r="AN48" s="323"/>
      <c r="AO48" s="323"/>
    </row>
    <row r="49" spans="1:41" s="302" customFormat="1" ht="33" customHeight="1">
      <c r="A49" s="970" t="s">
        <v>234</v>
      </c>
      <c r="B49" s="970"/>
      <c r="C49" s="970"/>
      <c r="D49" s="971"/>
      <c r="E49" s="972"/>
      <c r="F49" s="972"/>
      <c r="H49" s="308"/>
      <c r="Z49" s="322"/>
      <c r="AA49" s="322"/>
      <c r="AB49" s="322"/>
      <c r="AC49" s="322"/>
      <c r="AD49" s="323"/>
      <c r="AE49" s="306"/>
      <c r="AF49" s="306"/>
      <c r="AG49" s="323"/>
      <c r="AH49" s="323"/>
      <c r="AI49" s="323"/>
      <c r="AJ49" s="323"/>
      <c r="AK49" s="323"/>
      <c r="AL49" s="323"/>
      <c r="AM49" s="323"/>
      <c r="AN49" s="323"/>
      <c r="AO49" s="323"/>
    </row>
    <row r="50" spans="1:41" s="302" customFormat="1" ht="33" customHeight="1">
      <c r="A50" s="970" t="s">
        <v>235</v>
      </c>
      <c r="B50" s="970"/>
      <c r="C50" s="970"/>
      <c r="D50" s="971"/>
      <c r="E50" s="972"/>
      <c r="F50" s="972"/>
      <c r="H50" s="308"/>
      <c r="Z50" s="322"/>
      <c r="AA50" s="322"/>
      <c r="AB50" s="322"/>
      <c r="AC50" s="322"/>
      <c r="AD50" s="323"/>
      <c r="AE50" s="306"/>
      <c r="AF50" s="306"/>
      <c r="AG50" s="323"/>
      <c r="AH50" s="323"/>
      <c r="AI50" s="323"/>
      <c r="AJ50" s="323"/>
      <c r="AK50" s="323"/>
      <c r="AL50" s="323"/>
      <c r="AM50" s="323"/>
      <c r="AN50" s="323"/>
      <c r="AO50" s="323"/>
    </row>
    <row r="51" spans="1:41" s="302" customFormat="1" ht="33" customHeight="1">
      <c r="A51" s="970" t="s">
        <v>236</v>
      </c>
      <c r="B51" s="970"/>
      <c r="C51" s="970"/>
      <c r="D51" s="971"/>
      <c r="E51" s="972"/>
      <c r="F51" s="972"/>
      <c r="H51" s="308"/>
      <c r="Z51" s="322"/>
      <c r="AA51" s="322"/>
      <c r="AB51" s="322"/>
      <c r="AC51" s="322"/>
      <c r="AD51" s="323"/>
      <c r="AE51" s="306"/>
      <c r="AF51" s="306"/>
      <c r="AG51" s="323"/>
      <c r="AH51" s="323"/>
      <c r="AI51" s="323"/>
      <c r="AJ51" s="323"/>
      <c r="AK51" s="323"/>
      <c r="AL51" s="323"/>
      <c r="AM51" s="323"/>
      <c r="AN51" s="323"/>
      <c r="AO51" s="323"/>
    </row>
    <row r="52" spans="1:41" s="302" customFormat="1" ht="33" customHeight="1">
      <c r="A52" s="973" t="s">
        <v>237</v>
      </c>
      <c r="B52" s="973"/>
      <c r="C52" s="973"/>
      <c r="D52" s="971"/>
      <c r="E52" s="972"/>
      <c r="F52" s="972"/>
      <c r="H52" s="308"/>
      <c r="Z52" s="322"/>
      <c r="AA52" s="322"/>
      <c r="AB52" s="322"/>
      <c r="AC52" s="322"/>
      <c r="AD52" s="323"/>
      <c r="AE52" s="306"/>
      <c r="AF52" s="306"/>
      <c r="AG52" s="323"/>
      <c r="AH52" s="323"/>
      <c r="AI52" s="323"/>
      <c r="AJ52" s="323"/>
      <c r="AK52" s="323"/>
      <c r="AL52" s="323"/>
      <c r="AM52" s="323"/>
      <c r="AN52" s="323"/>
      <c r="AO52" s="323"/>
    </row>
    <row r="53" spans="1:41" s="302" customFormat="1" ht="33" customHeight="1">
      <c r="A53" s="974"/>
      <c r="B53" s="974"/>
      <c r="C53" s="974"/>
      <c r="D53" s="341"/>
      <c r="E53" s="341"/>
      <c r="F53" s="341"/>
      <c r="H53" s="308"/>
      <c r="Z53" s="322"/>
      <c r="AA53" s="322"/>
      <c r="AB53" s="322"/>
      <c r="AC53" s="322"/>
      <c r="AD53" s="323"/>
      <c r="AE53" s="306"/>
      <c r="AF53" s="306"/>
      <c r="AG53" s="323"/>
      <c r="AH53" s="323"/>
      <c r="AI53" s="323"/>
      <c r="AJ53" s="323"/>
      <c r="AK53" s="323"/>
      <c r="AL53" s="323"/>
      <c r="AM53" s="323"/>
      <c r="AN53" s="323"/>
      <c r="AO53" s="323"/>
    </row>
    <row r="54" spans="1:41" s="302" customFormat="1" ht="33" customHeight="1">
      <c r="A54" s="975"/>
      <c r="B54" s="975"/>
      <c r="C54" s="975"/>
      <c r="D54" s="341"/>
      <c r="E54" s="341"/>
      <c r="F54" s="341"/>
      <c r="H54" s="308"/>
      <c r="Z54" s="322"/>
      <c r="AA54" s="322"/>
      <c r="AB54" s="322"/>
      <c r="AC54" s="322"/>
      <c r="AD54" s="323"/>
      <c r="AE54" s="306"/>
      <c r="AF54" s="306"/>
      <c r="AG54" s="323"/>
      <c r="AH54" s="323"/>
      <c r="AI54" s="323"/>
      <c r="AJ54" s="323"/>
      <c r="AK54" s="323"/>
      <c r="AL54" s="323"/>
      <c r="AM54" s="323"/>
      <c r="AN54" s="323"/>
      <c r="AO54" s="323"/>
    </row>
    <row r="55" spans="1:41" s="302" customFormat="1" ht="60.75" customHeight="1">
      <c r="A55" s="96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68"/>
      <c r="C55" s="968"/>
      <c r="D55" s="968"/>
      <c r="E55" s="968"/>
      <c r="F55" s="968"/>
      <c r="H55" s="308"/>
      <c r="Z55" s="322"/>
      <c r="AA55" s="322"/>
      <c r="AB55" s="322"/>
      <c r="AC55" s="322"/>
      <c r="AD55" s="323"/>
      <c r="AE55" s="306"/>
      <c r="AF55" s="306"/>
      <c r="AG55" s="323"/>
      <c r="AH55" s="323"/>
      <c r="AI55" s="323"/>
      <c r="AJ55" s="323"/>
      <c r="AK55" s="323"/>
      <c r="AL55" s="323"/>
      <c r="AM55" s="323"/>
      <c r="AN55" s="323"/>
      <c r="AO55" s="323"/>
    </row>
    <row r="56" spans="1:41" s="302" customFormat="1" ht="33" customHeight="1">
      <c r="A56" s="969" t="s">
        <v>98</v>
      </c>
      <c r="B56" s="969"/>
      <c r="C56" s="969"/>
      <c r="D56" s="969"/>
      <c r="E56" s="969"/>
      <c r="F56" s="969"/>
      <c r="H56" s="308"/>
      <c r="Z56" s="322"/>
      <c r="AA56" s="322"/>
      <c r="AB56" s="322"/>
      <c r="AC56" s="322"/>
      <c r="AD56" s="323"/>
      <c r="AE56" s="306"/>
      <c r="AF56" s="306"/>
      <c r="AG56" s="323"/>
      <c r="AH56" s="323"/>
      <c r="AI56" s="323"/>
      <c r="AJ56" s="323"/>
      <c r="AK56" s="323"/>
      <c r="AL56" s="323"/>
      <c r="AM56" s="323"/>
      <c r="AN56" s="323"/>
      <c r="AO56" s="323"/>
    </row>
    <row r="57" spans="1:41">
      <c r="A57" s="308"/>
    </row>
    <row r="58" spans="1:41">
      <c r="A58" s="308"/>
    </row>
    <row r="59" spans="1:41">
      <c r="A59" s="308"/>
    </row>
    <row r="60" spans="1:41">
      <c r="A60" s="308"/>
    </row>
    <row r="61" spans="1:41">
      <c r="A61" s="308"/>
    </row>
    <row r="62" spans="1:41">
      <c r="A62" s="308"/>
    </row>
    <row r="63" spans="1:41">
      <c r="A63" s="308"/>
    </row>
    <row r="64" spans="1:41">
      <c r="A64" s="308"/>
    </row>
    <row r="65" spans="1:1">
      <c r="A65" s="308"/>
    </row>
    <row r="66" spans="1:1">
      <c r="A66" s="308"/>
    </row>
    <row r="67" spans="1:1">
      <c r="A67" s="308"/>
    </row>
    <row r="68" spans="1:1">
      <c r="A68" s="308"/>
    </row>
  </sheetData>
  <sheetProtection password="CA3A" sheet="1" objects="1" scenarios="1" selectLockedCells="1"/>
  <customSheetViews>
    <customSheetView guid="{F6B46BB5-6129-417F-AAA2-2F132322448E}" showPageBreaks="1" showGridLines="0" zeroValues="0" printArea="1" hiddenColumns="1" view="pageBreakPreview" topLeftCell="A35">
      <selection activeCell="D46" sqref="D46:F46"/>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22CC5C8B-E1A0-44D5-9004-AA64A7EE9D42}" showPageBreaks="1" showGridLines="0" zeroValues="0" printArea="1" hiddenColumns="1" view="pageBreakPreview" topLeftCell="A7">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3">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D27:F27"/>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259</v>
      </c>
    </row>
    <row r="2" spans="1:9" ht="15.75">
      <c r="A2" s="440"/>
      <c r="B2" s="441"/>
      <c r="C2" s="442"/>
      <c r="D2" s="443"/>
      <c r="E2" s="444"/>
      <c r="F2" s="489"/>
      <c r="G2" s="489"/>
      <c r="H2" s="424"/>
      <c r="I2" s="445"/>
    </row>
    <row r="3" spans="1:9" ht="16.5">
      <c r="A3" s="413"/>
      <c r="B3" s="414" t="s">
        <v>246</v>
      </c>
      <c r="C3" s="415"/>
      <c r="D3" s="416"/>
      <c r="E3" s="446"/>
      <c r="F3" s="489"/>
      <c r="G3" s="489"/>
      <c r="H3" s="447">
        <f>SUMIF(I1:I2,"Direct",H1:H2)</f>
        <v>0</v>
      </c>
      <c r="I3" s="417"/>
    </row>
    <row r="4" spans="1:9" ht="33">
      <c r="A4" s="413"/>
      <c r="B4" s="414" t="s">
        <v>247</v>
      </c>
      <c r="C4" s="415"/>
      <c r="D4" s="416"/>
      <c r="E4" s="446"/>
      <c r="F4" s="489"/>
      <c r="G4" s="489"/>
      <c r="H4" s="447">
        <f>SUMIF(J1:J2,"Bought-Out",H1:H2)</f>
        <v>0</v>
      </c>
      <c r="I4" s="417"/>
    </row>
    <row r="5" spans="1:9" ht="16.5">
      <c r="A5" s="418"/>
      <c r="B5" s="414" t="s">
        <v>248</v>
      </c>
      <c r="C5" s="419"/>
      <c r="D5" s="420"/>
      <c r="E5" s="421"/>
      <c r="F5" s="421"/>
      <c r="G5" s="421"/>
      <c r="H5" s="448">
        <f>H3+H4</f>
        <v>0</v>
      </c>
      <c r="I5" s="422"/>
    </row>
    <row r="6" spans="1:9" ht="16.5">
      <c r="A6" s="423"/>
      <c r="B6" s="985" t="s">
        <v>249</v>
      </c>
      <c r="C6" s="985"/>
      <c r="D6" s="985"/>
      <c r="E6" s="424"/>
      <c r="F6" s="489"/>
      <c r="G6" s="489"/>
      <c r="H6" s="447" t="e">
        <f>'Sch-7'!#REF!</f>
        <v>#REF!</v>
      </c>
      <c r="I6" s="425"/>
    </row>
    <row r="7" spans="1:9" ht="17.25" thickBot="1">
      <c r="A7" s="426"/>
      <c r="B7" s="986" t="s">
        <v>250</v>
      </c>
      <c r="C7" s="986"/>
      <c r="D7" s="986"/>
      <c r="E7" s="427"/>
      <c r="F7" s="427"/>
      <c r="G7" s="427"/>
      <c r="H7" s="449" t="e">
        <f>H5+H6</f>
        <v>#REF!</v>
      </c>
      <c r="I7" s="428"/>
    </row>
    <row r="8" spans="1:9" ht="16.5">
      <c r="A8" s="866"/>
      <c r="B8" s="866"/>
      <c r="C8" s="866"/>
      <c r="D8" s="866"/>
      <c r="E8" s="866"/>
      <c r="F8" s="866"/>
      <c r="G8" s="866"/>
    </row>
    <row r="9" spans="1:9" ht="15.75">
      <c r="A9" s="6"/>
      <c r="B9" s="987"/>
      <c r="C9" s="987"/>
      <c r="D9" s="987"/>
      <c r="E9" s="987"/>
      <c r="F9" s="987"/>
      <c r="G9" s="987"/>
    </row>
    <row r="10" spans="1:9" ht="16.5">
      <c r="A10" s="429"/>
      <c r="B10" s="429"/>
      <c r="C10" s="429"/>
      <c r="D10" s="429"/>
      <c r="E10" s="429"/>
      <c r="F10" s="429"/>
      <c r="G10" s="429"/>
    </row>
    <row r="11" spans="1:9" ht="90" customHeight="1">
      <c r="A11" s="430" t="s">
        <v>251</v>
      </c>
      <c r="B11" s="988" t="s">
        <v>252</v>
      </c>
      <c r="C11" s="988"/>
      <c r="D11" s="988"/>
      <c r="E11" s="988"/>
      <c r="F11" s="988"/>
      <c r="G11" s="988"/>
      <c r="H11" s="988"/>
      <c r="I11" s="988"/>
    </row>
    <row r="12" spans="1:9" ht="116.25" customHeight="1">
      <c r="A12" s="431" t="s">
        <v>253</v>
      </c>
      <c r="B12" s="864" t="s">
        <v>254</v>
      </c>
      <c r="C12" s="864"/>
      <c r="D12" s="864"/>
      <c r="E12" s="864"/>
      <c r="F12" s="864"/>
      <c r="G12" s="864"/>
      <c r="H12" s="864"/>
      <c r="I12" s="864"/>
    </row>
    <row r="13" spans="1:9" ht="15.75">
      <c r="A13" s="431"/>
      <c r="B13" s="864"/>
      <c r="C13" s="864"/>
      <c r="D13" s="864"/>
      <c r="E13" s="864"/>
      <c r="F13" s="864"/>
      <c r="G13" s="864"/>
    </row>
    <row r="14" spans="1:9" ht="16.5">
      <c r="A14" s="432" t="s">
        <v>137</v>
      </c>
      <c r="B14" s="433" t="str">
        <f>'Names of Bidder'!D$27&amp;"-"&amp; 'Names of Bidder'!E$27&amp;"-" &amp;'Names of Bidder'!F$27</f>
        <v>--</v>
      </c>
      <c r="C14" s="434"/>
      <c r="D14" s="435"/>
      <c r="E14" s="5"/>
      <c r="F14" s="5"/>
      <c r="G14" s="436"/>
    </row>
    <row r="15" spans="1:9" ht="16.5">
      <c r="A15" s="432" t="s">
        <v>138</v>
      </c>
      <c r="B15" s="433" t="str">
        <f>IF('Names of Bidder'!D$28=0, "", 'Names of Bidder'!D$28)</f>
        <v/>
      </c>
      <c r="C15" s="5"/>
      <c r="D15" s="435" t="s">
        <v>122</v>
      </c>
      <c r="E15" s="436" t="str">
        <f>IF('Names of Bidder'!D$24=0, "", 'Names of Bidder'!D$24)</f>
        <v/>
      </c>
      <c r="F15" s="5"/>
      <c r="G15" s="433" t="str">
        <f>'[1]Names of Bidder'!I14&amp;"-"&amp; '[1]Names of Bidder'!J14&amp;"-" &amp;'[1]Names of Bidder'!K14</f>
        <v>--</v>
      </c>
    </row>
    <row r="16" spans="1:9" ht="16.5">
      <c r="A16" s="437"/>
      <c r="B16" s="438"/>
      <c r="C16" s="439"/>
      <c r="D16" s="435" t="s">
        <v>124</v>
      </c>
      <c r="E16" s="436" t="str">
        <f>IF('Names of Bidder'!D$25=0, "", 'Names of Bidder'!D$25)</f>
        <v/>
      </c>
      <c r="F16" s="439"/>
      <c r="G16" s="439"/>
    </row>
    <row r="18" spans="1:11">
      <c r="A18" t="s">
        <v>260</v>
      </c>
    </row>
    <row r="20" spans="1:11" ht="17.25" thickBot="1">
      <c r="A20" s="450"/>
      <c r="B20" s="451" t="s">
        <v>261</v>
      </c>
      <c r="C20" s="452"/>
      <c r="D20" s="451"/>
      <c r="E20" s="427"/>
      <c r="F20" s="427"/>
      <c r="G20" s="427"/>
      <c r="H20" s="453" t="s">
        <v>275</v>
      </c>
    </row>
    <row r="21" spans="1:11" ht="16.5" thickBot="1">
      <c r="A21" s="454"/>
      <c r="B21" s="989"/>
      <c r="C21" s="989"/>
      <c r="D21" s="989"/>
      <c r="E21" s="989"/>
      <c r="F21" s="989"/>
    </row>
    <row r="22" spans="1:11" ht="15.75">
      <c r="A22" s="455"/>
      <c r="B22" s="990"/>
      <c r="C22" s="990"/>
      <c r="D22" s="990"/>
      <c r="E22" s="990"/>
      <c r="F22" s="990"/>
    </row>
    <row r="23" spans="1:11" ht="16.5">
      <c r="A23" s="432" t="s">
        <v>137</v>
      </c>
      <c r="B23" s="433" t="s">
        <v>240</v>
      </c>
      <c r="C23" s="456"/>
      <c r="D23" s="435"/>
      <c r="E23" s="5"/>
      <c r="F23" s="5"/>
    </row>
    <row r="24" spans="1:11" ht="16.5">
      <c r="A24" s="432" t="s">
        <v>138</v>
      </c>
      <c r="B24" s="433" t="s">
        <v>241</v>
      </c>
      <c r="C24" s="6"/>
      <c r="D24" s="435" t="s">
        <v>122</v>
      </c>
      <c r="E24" s="436" t="s">
        <v>262</v>
      </c>
      <c r="F24" s="5"/>
    </row>
    <row r="25" spans="1:11" ht="16.5">
      <c r="A25" s="437"/>
      <c r="B25" s="438"/>
      <c r="C25" s="437"/>
      <c r="D25" s="435" t="s">
        <v>124</v>
      </c>
      <c r="E25" s="436" t="s">
        <v>263</v>
      </c>
      <c r="F25" s="439"/>
    </row>
    <row r="27" spans="1:11">
      <c r="A27" t="s">
        <v>264</v>
      </c>
    </row>
    <row r="29" spans="1:11" ht="16.5">
      <c r="A29" s="457"/>
      <c r="B29" s="458" t="s">
        <v>265</v>
      </c>
      <c r="C29" s="458"/>
      <c r="D29" s="458"/>
      <c r="E29" s="459"/>
      <c r="F29" s="459"/>
      <c r="G29" s="459"/>
      <c r="H29" s="459"/>
      <c r="I29" s="459"/>
      <c r="J29" s="459"/>
      <c r="K29" s="460" t="e">
        <f>SUM(#REF!)</f>
        <v>#REF!</v>
      </c>
    </row>
    <row r="30" spans="1:11" ht="15.75">
      <c r="A30" s="455"/>
      <c r="B30" s="991"/>
      <c r="C30" s="987"/>
      <c r="D30" s="987"/>
      <c r="E30" s="987"/>
      <c r="F30" s="987"/>
      <c r="G30" s="987"/>
    </row>
    <row r="31" spans="1:11" ht="16.5">
      <c r="A31" s="461" t="s">
        <v>137</v>
      </c>
      <c r="B31" s="462" t="s">
        <v>240</v>
      </c>
      <c r="C31" s="463"/>
      <c r="D31" s="464"/>
      <c r="E31" s="465"/>
      <c r="F31" s="465"/>
      <c r="G31" s="14"/>
    </row>
    <row r="32" spans="1:11" ht="16.5">
      <c r="A32" s="461" t="s">
        <v>138</v>
      </c>
      <c r="B32" s="462" t="s">
        <v>241</v>
      </c>
      <c r="C32" s="465"/>
      <c r="D32" s="464" t="s">
        <v>122</v>
      </c>
      <c r="E32" s="466" t="s">
        <v>262</v>
      </c>
      <c r="F32" s="465"/>
      <c r="G32" s="14"/>
    </row>
    <row r="33" spans="1:8" ht="16.5">
      <c r="A33" s="467"/>
      <c r="B33" s="468"/>
      <c r="C33" s="469"/>
      <c r="D33" s="464" t="s">
        <v>124</v>
      </c>
      <c r="E33" s="466" t="s">
        <v>263</v>
      </c>
      <c r="F33" s="469"/>
      <c r="G33" s="14"/>
    </row>
    <row r="35" spans="1:8">
      <c r="A35" t="s">
        <v>268</v>
      </c>
    </row>
    <row r="37" spans="1:8" ht="30">
      <c r="A37" s="470" t="s">
        <v>137</v>
      </c>
      <c r="B37" s="471" t="s">
        <v>238</v>
      </c>
      <c r="C37" s="472"/>
      <c r="D37" s="992" t="s">
        <v>266</v>
      </c>
      <c r="E37" s="992"/>
      <c r="F37" s="994"/>
    </row>
    <row r="38" spans="1:8" ht="30">
      <c r="A38" s="470" t="s">
        <v>138</v>
      </c>
      <c r="B38" s="471" t="s">
        <v>239</v>
      </c>
      <c r="C38" s="52"/>
      <c r="D38" s="992" t="s">
        <v>267</v>
      </c>
      <c r="E38" s="992"/>
      <c r="F38" s="994"/>
    </row>
    <row r="40" spans="1:8">
      <c r="A40" t="s">
        <v>269</v>
      </c>
    </row>
    <row r="42" spans="1:8" ht="30">
      <c r="A42" s="473"/>
      <c r="B42" s="474" t="s">
        <v>270</v>
      </c>
      <c r="C42" s="474"/>
      <c r="D42" s="474"/>
      <c r="E42" s="474"/>
      <c r="F42" s="474"/>
      <c r="G42" s="474"/>
      <c r="H42" s="475" t="s">
        <v>276</v>
      </c>
    </row>
    <row r="43" spans="1:8" ht="16.5">
      <c r="A43" s="476"/>
      <c r="B43" s="477"/>
      <c r="C43" s="477"/>
      <c r="D43" s="477"/>
      <c r="E43" s="477"/>
      <c r="F43" s="477"/>
      <c r="G43" s="478"/>
    </row>
    <row r="44" spans="1:8">
      <c r="A44" s="477"/>
      <c r="B44" s="477"/>
      <c r="C44" s="477"/>
      <c r="D44" s="477"/>
      <c r="E44" s="477"/>
      <c r="F44" s="477"/>
      <c r="G44" s="479"/>
    </row>
    <row r="45" spans="1:8">
      <c r="A45" s="995"/>
      <c r="B45" s="995"/>
      <c r="C45" s="995"/>
      <c r="D45" s="995"/>
      <c r="E45" s="995"/>
      <c r="F45" s="995"/>
      <c r="G45" s="995"/>
    </row>
    <row r="46" spans="1:8">
      <c r="A46" s="480"/>
      <c r="B46" s="480"/>
      <c r="C46" s="992"/>
      <c r="D46" s="992"/>
      <c r="E46" s="992"/>
      <c r="F46" s="992"/>
      <c r="G46" s="992"/>
    </row>
    <row r="47" spans="1:8">
      <c r="A47" s="481" t="s">
        <v>137</v>
      </c>
      <c r="B47" s="482" t="s">
        <v>240</v>
      </c>
      <c r="C47" s="992" t="s">
        <v>271</v>
      </c>
      <c r="D47" s="992"/>
      <c r="E47" s="992"/>
      <c r="F47" s="992"/>
      <c r="G47" s="992"/>
    </row>
    <row r="48" spans="1:8">
      <c r="A48" s="481" t="s">
        <v>138</v>
      </c>
      <c r="B48" s="483" t="s">
        <v>241</v>
      </c>
      <c r="C48" s="992" t="s">
        <v>272</v>
      </c>
      <c r="D48" s="992"/>
      <c r="E48" s="992"/>
      <c r="F48" s="992"/>
      <c r="G48" s="992"/>
    </row>
    <row r="49" spans="1:7" ht="16.5">
      <c r="A49" s="51"/>
      <c r="B49" s="50"/>
      <c r="C49" s="992"/>
      <c r="D49" s="992"/>
      <c r="E49" s="992"/>
      <c r="F49" s="992"/>
      <c r="G49" s="992"/>
    </row>
    <row r="50" spans="1:7" ht="16.5">
      <c r="A50" s="51"/>
      <c r="B50" s="50"/>
      <c r="C50" s="484"/>
      <c r="D50" s="484"/>
      <c r="E50" s="484"/>
      <c r="F50" s="484"/>
      <c r="G50" s="484"/>
    </row>
    <row r="51" spans="1:7" ht="16.5">
      <c r="A51" s="485" t="s">
        <v>273</v>
      </c>
      <c r="B51" s="993" t="s">
        <v>274</v>
      </c>
      <c r="C51" s="993"/>
      <c r="D51" s="993"/>
      <c r="E51" s="993"/>
      <c r="F51" s="993"/>
      <c r="G51" s="486"/>
    </row>
    <row r="52" spans="1:7" ht="16.5">
      <c r="A52" s="487"/>
      <c r="B52" s="56"/>
      <c r="C52" s="56"/>
      <c r="D52" s="56"/>
      <c r="E52" s="56"/>
      <c r="F52" s="56"/>
      <c r="G52" s="56"/>
    </row>
    <row r="60" spans="1:7">
      <c r="B60" t="s">
        <v>242</v>
      </c>
    </row>
    <row r="61" spans="1:7">
      <c r="B61" t="s">
        <v>243</v>
      </c>
    </row>
  </sheetData>
  <customSheetViews>
    <customSheetView guid="{F6B46BB5-6129-417F-AAA2-2F132322448E}" state="hidden">
      <selection activeCell="H42" sqref="H42"/>
      <pageMargins left="0.7" right="0.7" top="0.75" bottom="0.75" header="0.3" footer="0.3"/>
    </customSheetView>
    <customSheetView guid="{22CC5C8B-E1A0-44D5-9004-AA64A7EE9D42}"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40625" defaultRowHeight="12.75"/>
  <cols>
    <col min="1" max="1" width="13.28515625" style="597" customWidth="1"/>
    <col min="2" max="2" width="25.28515625" style="597" customWidth="1"/>
    <col min="3" max="16384" width="9.140625" style="597"/>
  </cols>
  <sheetData>
    <row r="1" spans="1:4" s="595" customFormat="1" ht="30" customHeight="1">
      <c r="A1" s="996">
        <f>'Sch-6 After Discount'!D26</f>
        <v>0</v>
      </c>
      <c r="B1" s="996"/>
    </row>
    <row r="2" spans="1:4" s="595" customFormat="1" ht="30" customHeight="1">
      <c r="A2" s="596"/>
    </row>
    <row r="3" spans="1:4">
      <c r="A3" s="596"/>
    </row>
    <row r="4" spans="1:4">
      <c r="A4" s="598" t="str">
        <f>IF(OR((A1&gt;9999999999),(A1&lt;0)),"Invalid Entry - More than 1000 crore OR -ve value",IF(A1=0, "Rs. Zero Only ",+CONCATENATE("Rs. ", B11,D11,B10,D10,B9,D9,B8,D8,B7,D7,B6," Only")))</f>
        <v xml:space="preserve">Rs. Zero Only </v>
      </c>
      <c r="B4" s="599"/>
    </row>
    <row r="5" spans="1:4">
      <c r="A5" s="600"/>
      <c r="B5" s="599"/>
    </row>
    <row r="6" spans="1:4">
      <c r="A6" s="601">
        <f>-INT(A1/100)*100+ROUND(A1,0)</f>
        <v>0</v>
      </c>
      <c r="B6" s="599" t="str">
        <f t="shared" ref="B6:B11" si="0">IF(A6=0,"",LOOKUP(A6,$A$13:$A$112,$B$13:$B$112))</f>
        <v/>
      </c>
      <c r="D6" s="602"/>
    </row>
    <row r="7" spans="1:4">
      <c r="A7" s="601">
        <f>-INT(A1/1000)*10+INT(A1/100)</f>
        <v>0</v>
      </c>
      <c r="B7" s="599" t="str">
        <f t="shared" si="0"/>
        <v/>
      </c>
      <c r="D7" s="602" t="str">
        <f>+IF(B7="",""," Hundred ")</f>
        <v/>
      </c>
    </row>
    <row r="8" spans="1:4">
      <c r="A8" s="601">
        <f>-INT(A1/100000)*100+INT(A1/1000)</f>
        <v>0</v>
      </c>
      <c r="B8" s="599" t="str">
        <f t="shared" si="0"/>
        <v/>
      </c>
      <c r="D8" s="602" t="str">
        <f>IF((B8=""),IF(C8="",""," Thousand ")," Thousand ")</f>
        <v/>
      </c>
    </row>
    <row r="9" spans="1:4">
      <c r="A9" s="601">
        <f>-INT(A1/10000000)*100+INT(A1/100000)</f>
        <v>0</v>
      </c>
      <c r="B9" s="599" t="str">
        <f t="shared" si="0"/>
        <v/>
      </c>
      <c r="D9" s="602" t="str">
        <f>IF((B9=""),IF(C9="",""," Lac ")," Lac ")</f>
        <v/>
      </c>
    </row>
    <row r="10" spans="1:4">
      <c r="A10" s="601">
        <f>-INT(A1/1000000000)*100+INT(A1/10000000)</f>
        <v>0</v>
      </c>
      <c r="B10" s="603" t="str">
        <f t="shared" si="0"/>
        <v/>
      </c>
      <c r="D10" s="602" t="str">
        <f>IF((B10=""),IF(C10="",""," Crore ")," Crore ")</f>
        <v/>
      </c>
    </row>
    <row r="11" spans="1:4">
      <c r="A11" s="604">
        <f>-INT(A1/10000000000)*1000+INT(A1/1000000000)</f>
        <v>0</v>
      </c>
      <c r="B11" s="603" t="str">
        <f t="shared" si="0"/>
        <v/>
      </c>
      <c r="D11" s="602" t="str">
        <f>IF((B11=""),IF(C11="",""," Hundred ")," Hundred ")</f>
        <v/>
      </c>
    </row>
    <row r="12" spans="1:4">
      <c r="A12" s="599"/>
      <c r="B12" s="599"/>
    </row>
    <row r="13" spans="1:4">
      <c r="A13" s="605">
        <v>1</v>
      </c>
      <c r="B13" s="606" t="s">
        <v>329</v>
      </c>
    </row>
    <row r="14" spans="1:4">
      <c r="A14" s="605">
        <v>2</v>
      </c>
      <c r="B14" s="606" t="s">
        <v>330</v>
      </c>
    </row>
    <row r="15" spans="1:4">
      <c r="A15" s="605">
        <v>3</v>
      </c>
      <c r="B15" s="606" t="s">
        <v>331</v>
      </c>
    </row>
    <row r="16" spans="1:4">
      <c r="A16" s="605">
        <v>4</v>
      </c>
      <c r="B16" s="606" t="s">
        <v>332</v>
      </c>
    </row>
    <row r="17" spans="1:2">
      <c r="A17" s="605">
        <v>5</v>
      </c>
      <c r="B17" s="606" t="s">
        <v>333</v>
      </c>
    </row>
    <row r="18" spans="1:2">
      <c r="A18" s="605">
        <v>6</v>
      </c>
      <c r="B18" s="606" t="s">
        <v>334</v>
      </c>
    </row>
    <row r="19" spans="1:2">
      <c r="A19" s="605">
        <v>7</v>
      </c>
      <c r="B19" s="606" t="s">
        <v>335</v>
      </c>
    </row>
    <row r="20" spans="1:2">
      <c r="A20" s="605">
        <v>8</v>
      </c>
      <c r="B20" s="606" t="s">
        <v>336</v>
      </c>
    </row>
    <row r="21" spans="1:2">
      <c r="A21" s="605">
        <v>9</v>
      </c>
      <c r="B21" s="606" t="s">
        <v>337</v>
      </c>
    </row>
    <row r="22" spans="1:2">
      <c r="A22" s="605">
        <v>10</v>
      </c>
      <c r="B22" s="606" t="s">
        <v>338</v>
      </c>
    </row>
    <row r="23" spans="1:2">
      <c r="A23" s="605">
        <v>11</v>
      </c>
      <c r="B23" s="606" t="s">
        <v>339</v>
      </c>
    </row>
    <row r="24" spans="1:2">
      <c r="A24" s="605">
        <v>12</v>
      </c>
      <c r="B24" s="606" t="s">
        <v>340</v>
      </c>
    </row>
    <row r="25" spans="1:2">
      <c r="A25" s="605">
        <v>13</v>
      </c>
      <c r="B25" s="606" t="s">
        <v>341</v>
      </c>
    </row>
    <row r="26" spans="1:2">
      <c r="A26" s="605">
        <v>14</v>
      </c>
      <c r="B26" s="606" t="s">
        <v>342</v>
      </c>
    </row>
    <row r="27" spans="1:2">
      <c r="A27" s="605">
        <v>15</v>
      </c>
      <c r="B27" s="606" t="s">
        <v>343</v>
      </c>
    </row>
    <row r="28" spans="1:2">
      <c r="A28" s="605">
        <v>16</v>
      </c>
      <c r="B28" s="606" t="s">
        <v>344</v>
      </c>
    </row>
    <row r="29" spans="1:2">
      <c r="A29" s="605">
        <v>17</v>
      </c>
      <c r="B29" s="606" t="s">
        <v>345</v>
      </c>
    </row>
    <row r="30" spans="1:2">
      <c r="A30" s="605">
        <v>18</v>
      </c>
      <c r="B30" s="606" t="s">
        <v>346</v>
      </c>
    </row>
    <row r="31" spans="1:2">
      <c r="A31" s="605">
        <v>19</v>
      </c>
      <c r="B31" s="606" t="s">
        <v>347</v>
      </c>
    </row>
    <row r="32" spans="1:2">
      <c r="A32" s="605">
        <v>20</v>
      </c>
      <c r="B32" s="606" t="s">
        <v>348</v>
      </c>
    </row>
    <row r="33" spans="1:2">
      <c r="A33" s="605">
        <v>21</v>
      </c>
      <c r="B33" s="606" t="s">
        <v>349</v>
      </c>
    </row>
    <row r="34" spans="1:2">
      <c r="A34" s="605">
        <v>22</v>
      </c>
      <c r="B34" s="606" t="s">
        <v>350</v>
      </c>
    </row>
    <row r="35" spans="1:2">
      <c r="A35" s="605">
        <v>23</v>
      </c>
      <c r="B35" s="606" t="s">
        <v>351</v>
      </c>
    </row>
    <row r="36" spans="1:2">
      <c r="A36" s="605">
        <v>24</v>
      </c>
      <c r="B36" s="606" t="s">
        <v>352</v>
      </c>
    </row>
    <row r="37" spans="1:2">
      <c r="A37" s="605">
        <v>25</v>
      </c>
      <c r="B37" s="606" t="s">
        <v>353</v>
      </c>
    </row>
    <row r="38" spans="1:2">
      <c r="A38" s="605">
        <v>26</v>
      </c>
      <c r="B38" s="606" t="s">
        <v>354</v>
      </c>
    </row>
    <row r="39" spans="1:2">
      <c r="A39" s="605">
        <v>27</v>
      </c>
      <c r="B39" s="606" t="s">
        <v>355</v>
      </c>
    </row>
    <row r="40" spans="1:2">
      <c r="A40" s="605">
        <v>28</v>
      </c>
      <c r="B40" s="606" t="s">
        <v>356</v>
      </c>
    </row>
    <row r="41" spans="1:2">
      <c r="A41" s="605">
        <v>29</v>
      </c>
      <c r="B41" s="606" t="s">
        <v>357</v>
      </c>
    </row>
    <row r="42" spans="1:2">
      <c r="A42" s="605">
        <v>30</v>
      </c>
      <c r="B42" s="606" t="s">
        <v>358</v>
      </c>
    </row>
    <row r="43" spans="1:2">
      <c r="A43" s="605">
        <v>31</v>
      </c>
      <c r="B43" s="606" t="s">
        <v>359</v>
      </c>
    </row>
    <row r="44" spans="1:2">
      <c r="A44" s="605">
        <v>32</v>
      </c>
      <c r="B44" s="606" t="s">
        <v>360</v>
      </c>
    </row>
    <row r="45" spans="1:2">
      <c r="A45" s="605">
        <v>33</v>
      </c>
      <c r="B45" s="606" t="s">
        <v>361</v>
      </c>
    </row>
    <row r="46" spans="1:2">
      <c r="A46" s="605">
        <v>34</v>
      </c>
      <c r="B46" s="606" t="s">
        <v>362</v>
      </c>
    </row>
    <row r="47" spans="1:2">
      <c r="A47" s="605">
        <v>35</v>
      </c>
      <c r="B47" s="606" t="s">
        <v>363</v>
      </c>
    </row>
    <row r="48" spans="1:2">
      <c r="A48" s="605">
        <v>36</v>
      </c>
      <c r="B48" s="606" t="s">
        <v>364</v>
      </c>
    </row>
    <row r="49" spans="1:2">
      <c r="A49" s="605">
        <v>37</v>
      </c>
      <c r="B49" s="606" t="s">
        <v>365</v>
      </c>
    </row>
    <row r="50" spans="1:2">
      <c r="A50" s="605">
        <v>38</v>
      </c>
      <c r="B50" s="606" t="s">
        <v>366</v>
      </c>
    </row>
    <row r="51" spans="1:2">
      <c r="A51" s="605">
        <v>39</v>
      </c>
      <c r="B51" s="606" t="s">
        <v>367</v>
      </c>
    </row>
    <row r="52" spans="1:2">
      <c r="A52" s="605">
        <v>40</v>
      </c>
      <c r="B52" s="606" t="s">
        <v>368</v>
      </c>
    </row>
    <row r="53" spans="1:2">
      <c r="A53" s="605">
        <v>41</v>
      </c>
      <c r="B53" s="606" t="s">
        <v>369</v>
      </c>
    </row>
    <row r="54" spans="1:2">
      <c r="A54" s="605">
        <v>42</v>
      </c>
      <c r="B54" s="606" t="s">
        <v>370</v>
      </c>
    </row>
    <row r="55" spans="1:2">
      <c r="A55" s="605">
        <v>43</v>
      </c>
      <c r="B55" s="606" t="s">
        <v>371</v>
      </c>
    </row>
    <row r="56" spans="1:2">
      <c r="A56" s="605">
        <v>44</v>
      </c>
      <c r="B56" s="606" t="s">
        <v>372</v>
      </c>
    </row>
    <row r="57" spans="1:2">
      <c r="A57" s="605">
        <v>45</v>
      </c>
      <c r="B57" s="606" t="s">
        <v>373</v>
      </c>
    </row>
    <row r="58" spans="1:2">
      <c r="A58" s="605">
        <v>46</v>
      </c>
      <c r="B58" s="606" t="s">
        <v>374</v>
      </c>
    </row>
    <row r="59" spans="1:2">
      <c r="A59" s="605">
        <v>47</v>
      </c>
      <c r="B59" s="606" t="s">
        <v>375</v>
      </c>
    </row>
    <row r="60" spans="1:2">
      <c r="A60" s="605">
        <v>48</v>
      </c>
      <c r="B60" s="606" t="s">
        <v>376</v>
      </c>
    </row>
    <row r="61" spans="1:2">
      <c r="A61" s="605">
        <v>49</v>
      </c>
      <c r="B61" s="606" t="s">
        <v>377</v>
      </c>
    </row>
    <row r="62" spans="1:2">
      <c r="A62" s="605">
        <v>50</v>
      </c>
      <c r="B62" s="606" t="s">
        <v>378</v>
      </c>
    </row>
    <row r="63" spans="1:2">
      <c r="A63" s="605">
        <v>51</v>
      </c>
      <c r="B63" s="606" t="s">
        <v>379</v>
      </c>
    </row>
    <row r="64" spans="1:2">
      <c r="A64" s="605">
        <v>52</v>
      </c>
      <c r="B64" s="606" t="s">
        <v>380</v>
      </c>
    </row>
    <row r="65" spans="1:2">
      <c r="A65" s="605">
        <v>53</v>
      </c>
      <c r="B65" s="606" t="s">
        <v>381</v>
      </c>
    </row>
    <row r="66" spans="1:2">
      <c r="A66" s="605">
        <v>54</v>
      </c>
      <c r="B66" s="606" t="s">
        <v>382</v>
      </c>
    </row>
    <row r="67" spans="1:2">
      <c r="A67" s="605">
        <v>55</v>
      </c>
      <c r="B67" s="606" t="s">
        <v>383</v>
      </c>
    </row>
    <row r="68" spans="1:2">
      <c r="A68" s="605">
        <v>56</v>
      </c>
      <c r="B68" s="606" t="s">
        <v>384</v>
      </c>
    </row>
    <row r="69" spans="1:2">
      <c r="A69" s="605">
        <v>57</v>
      </c>
      <c r="B69" s="606" t="s">
        <v>385</v>
      </c>
    </row>
    <row r="70" spans="1:2">
      <c r="A70" s="605">
        <v>58</v>
      </c>
      <c r="B70" s="606" t="s">
        <v>386</v>
      </c>
    </row>
    <row r="71" spans="1:2">
      <c r="A71" s="605">
        <v>59</v>
      </c>
      <c r="B71" s="606" t="s">
        <v>387</v>
      </c>
    </row>
    <row r="72" spans="1:2">
      <c r="A72" s="605">
        <v>60</v>
      </c>
      <c r="B72" s="606" t="s">
        <v>388</v>
      </c>
    </row>
    <row r="73" spans="1:2">
      <c r="A73" s="605">
        <v>61</v>
      </c>
      <c r="B73" s="606" t="s">
        <v>389</v>
      </c>
    </row>
    <row r="74" spans="1:2">
      <c r="A74" s="605">
        <v>62</v>
      </c>
      <c r="B74" s="606" t="s">
        <v>390</v>
      </c>
    </row>
    <row r="75" spans="1:2">
      <c r="A75" s="605">
        <v>63</v>
      </c>
      <c r="B75" s="606" t="s">
        <v>391</v>
      </c>
    </row>
    <row r="76" spans="1:2">
      <c r="A76" s="605">
        <v>64</v>
      </c>
      <c r="B76" s="606" t="s">
        <v>392</v>
      </c>
    </row>
    <row r="77" spans="1:2">
      <c r="A77" s="605">
        <v>65</v>
      </c>
      <c r="B77" s="606" t="s">
        <v>393</v>
      </c>
    </row>
    <row r="78" spans="1:2">
      <c r="A78" s="605">
        <v>66</v>
      </c>
      <c r="B78" s="606" t="s">
        <v>394</v>
      </c>
    </row>
    <row r="79" spans="1:2">
      <c r="A79" s="605">
        <v>67</v>
      </c>
      <c r="B79" s="606" t="s">
        <v>395</v>
      </c>
    </row>
    <row r="80" spans="1:2">
      <c r="A80" s="605">
        <v>68</v>
      </c>
      <c r="B80" s="606" t="s">
        <v>396</v>
      </c>
    </row>
    <row r="81" spans="1:2">
      <c r="A81" s="605">
        <v>69</v>
      </c>
      <c r="B81" s="606" t="s">
        <v>397</v>
      </c>
    </row>
    <row r="82" spans="1:2">
      <c r="A82" s="605">
        <v>70</v>
      </c>
      <c r="B82" s="606" t="s">
        <v>398</v>
      </c>
    </row>
    <row r="83" spans="1:2">
      <c r="A83" s="605">
        <v>71</v>
      </c>
      <c r="B83" s="606" t="s">
        <v>399</v>
      </c>
    </row>
    <row r="84" spans="1:2">
      <c r="A84" s="605">
        <v>72</v>
      </c>
      <c r="B84" s="606" t="s">
        <v>400</v>
      </c>
    </row>
    <row r="85" spans="1:2">
      <c r="A85" s="605">
        <v>73</v>
      </c>
      <c r="B85" s="606" t="s">
        <v>401</v>
      </c>
    </row>
    <row r="86" spans="1:2">
      <c r="A86" s="605">
        <v>74</v>
      </c>
      <c r="B86" s="606" t="s">
        <v>402</v>
      </c>
    </row>
    <row r="87" spans="1:2">
      <c r="A87" s="605">
        <v>75</v>
      </c>
      <c r="B87" s="606" t="s">
        <v>403</v>
      </c>
    </row>
    <row r="88" spans="1:2">
      <c r="A88" s="605">
        <v>76</v>
      </c>
      <c r="B88" s="606" t="s">
        <v>404</v>
      </c>
    </row>
    <row r="89" spans="1:2">
      <c r="A89" s="605">
        <v>77</v>
      </c>
      <c r="B89" s="606" t="s">
        <v>405</v>
      </c>
    </row>
    <row r="90" spans="1:2">
      <c r="A90" s="605">
        <v>78</v>
      </c>
      <c r="B90" s="606" t="s">
        <v>406</v>
      </c>
    </row>
    <row r="91" spans="1:2">
      <c r="A91" s="605">
        <v>79</v>
      </c>
      <c r="B91" s="606" t="s">
        <v>407</v>
      </c>
    </row>
    <row r="92" spans="1:2">
      <c r="A92" s="605">
        <v>80</v>
      </c>
      <c r="B92" s="606" t="s">
        <v>408</v>
      </c>
    </row>
    <row r="93" spans="1:2">
      <c r="A93" s="605">
        <v>81</v>
      </c>
      <c r="B93" s="606" t="s">
        <v>409</v>
      </c>
    </row>
    <row r="94" spans="1:2">
      <c r="A94" s="605">
        <v>82</v>
      </c>
      <c r="B94" s="606" t="s">
        <v>410</v>
      </c>
    </row>
    <row r="95" spans="1:2">
      <c r="A95" s="605">
        <v>83</v>
      </c>
      <c r="B95" s="606" t="s">
        <v>411</v>
      </c>
    </row>
    <row r="96" spans="1:2">
      <c r="A96" s="605">
        <v>84</v>
      </c>
      <c r="B96" s="606" t="s">
        <v>412</v>
      </c>
    </row>
    <row r="97" spans="1:2">
      <c r="A97" s="605">
        <v>85</v>
      </c>
      <c r="B97" s="606" t="s">
        <v>413</v>
      </c>
    </row>
    <row r="98" spans="1:2">
      <c r="A98" s="605">
        <v>86</v>
      </c>
      <c r="B98" s="606" t="s">
        <v>414</v>
      </c>
    </row>
    <row r="99" spans="1:2">
      <c r="A99" s="605">
        <v>87</v>
      </c>
      <c r="B99" s="606" t="s">
        <v>415</v>
      </c>
    </row>
    <row r="100" spans="1:2">
      <c r="A100" s="605">
        <v>88</v>
      </c>
      <c r="B100" s="606" t="s">
        <v>416</v>
      </c>
    </row>
    <row r="101" spans="1:2">
      <c r="A101" s="605">
        <v>89</v>
      </c>
      <c r="B101" s="606" t="s">
        <v>417</v>
      </c>
    </row>
    <row r="102" spans="1:2">
      <c r="A102" s="605">
        <v>90</v>
      </c>
      <c r="B102" s="606" t="s">
        <v>418</v>
      </c>
    </row>
    <row r="103" spans="1:2">
      <c r="A103" s="605">
        <v>91</v>
      </c>
      <c r="B103" s="606" t="s">
        <v>419</v>
      </c>
    </row>
    <row r="104" spans="1:2">
      <c r="A104" s="605">
        <v>92</v>
      </c>
      <c r="B104" s="606" t="s">
        <v>420</v>
      </c>
    </row>
    <row r="105" spans="1:2">
      <c r="A105" s="605">
        <v>93</v>
      </c>
      <c r="B105" s="606" t="s">
        <v>421</v>
      </c>
    </row>
    <row r="106" spans="1:2">
      <c r="A106" s="605">
        <v>94</v>
      </c>
      <c r="B106" s="606" t="s">
        <v>422</v>
      </c>
    </row>
    <row r="107" spans="1:2">
      <c r="A107" s="605">
        <v>95</v>
      </c>
      <c r="B107" s="606" t="s">
        <v>423</v>
      </c>
    </row>
    <row r="108" spans="1:2">
      <c r="A108" s="605">
        <v>96</v>
      </c>
      <c r="B108" s="606" t="s">
        <v>424</v>
      </c>
    </row>
    <row r="109" spans="1:2">
      <c r="A109" s="605">
        <v>97</v>
      </c>
      <c r="B109" s="606" t="s">
        <v>425</v>
      </c>
    </row>
    <row r="110" spans="1:2">
      <c r="A110" s="605">
        <v>98</v>
      </c>
      <c r="B110" s="606" t="s">
        <v>426</v>
      </c>
    </row>
    <row r="111" spans="1:2">
      <c r="A111" s="605">
        <v>99</v>
      </c>
      <c r="B111" s="606" t="s">
        <v>427</v>
      </c>
    </row>
    <row r="112" spans="1:2">
      <c r="A112" s="605">
        <v>100</v>
      </c>
      <c r="B112" s="606" t="s">
        <v>428</v>
      </c>
    </row>
  </sheetData>
  <sheetProtection selectLockedCells="1" selectUnlockedCells="1"/>
  <customSheetViews>
    <customSheetView guid="{F6B46BB5-6129-417F-AAA2-2F132322448E}" state="hidden">
      <selection activeCell="A4" sqref="A4"/>
      <pageMargins left="0.75" right="0.75" top="1" bottom="1" header="0.5" footer="0.5"/>
      <pageSetup orientation="portrait" r:id="rId1"/>
      <headerFooter alignWithMargins="0"/>
    </customSheetView>
    <customSheetView guid="{22CC5C8B-E1A0-44D5-9004-AA64A7EE9D42}" state="hidden">
      <selection activeCell="A4" sqref="A4"/>
      <pageMargins left="0.75" right="0.75" top="1" bottom="1" header="0.5" footer="0.5"/>
      <pageSetup orientation="portrait" r:id="rId2"/>
      <headerFooter alignWithMargins="0"/>
    </customSheetView>
    <customSheetView guid="{BF4E98EC-B3A8-42CF-8525-78BE0EF2C154}" state="hidden">
      <selection activeCell="A4" sqref="A4"/>
      <pageMargins left="0.75" right="0.75" top="1" bottom="1" header="0.5" footer="0.5"/>
      <pageSetup orientation="portrait" r:id="rId3"/>
      <headerFooter alignWithMargins="0"/>
    </customSheetView>
    <customSheetView guid="{83920EE0-E8FD-48B1-9AB8-BA60512AB904}"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Pankaj Kumar Jangid {पंकज कुमार जांगिड}</cp:lastModifiedBy>
  <cp:lastPrinted>2020-02-11T12:15:16Z</cp:lastPrinted>
  <dcterms:created xsi:type="dcterms:W3CDTF">2014-08-12T11:34:40Z</dcterms:created>
  <dcterms:modified xsi:type="dcterms:W3CDTF">2020-03-02T11:51:35Z</dcterms:modified>
</cp:coreProperties>
</file>